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19 Oddano na portal v3\KII\"/>
    </mc:Choice>
  </mc:AlternateContent>
  <xr:revisionPtr revIDLastSave="0" documentId="13_ncr:1_{00B1A22A-57DB-4F2B-97BD-16971EA0D777}" xr6:coauthVersionLast="47" xr6:coauthVersionMax="47" xr10:uidLastSave="{00000000-0000-0000-0000-000000000000}"/>
  <bookViews>
    <workbookView xWindow="-110" yWindow="-110" windowWidth="38620" windowHeight="21100" xr2:uid="{FA266898-0167-417C-A2AF-107512F9CD0E}"/>
  </bookViews>
  <sheets>
    <sheet name="SKUPNA REKAPITULACIJA" sheetId="25" r:id="rId1"/>
    <sheet name="REKAPITULACIJA" sheetId="2" r:id="rId2"/>
    <sheet name="MFE OŠ Prežihovega Voranca" sheetId="1" r:id="rId3"/>
    <sheet name="REKAPITULACIJA (2)" sheetId="3" r:id="rId4"/>
    <sheet name="MFE DTK RAVNE A" sheetId="4" r:id="rId5"/>
    <sheet name="REKAPITULACIJA (3)" sheetId="5" r:id="rId6"/>
    <sheet name="MFE DTK Ravne B" sheetId="6" r:id="rId7"/>
    <sheet name="REKAPITULACIJA (4)" sheetId="7" r:id="rId8"/>
    <sheet name="MFE DTK Ravne - tribuna" sheetId="8" r:id="rId9"/>
    <sheet name="DTK tribuna - dostop na streho" sheetId="26" r:id="rId10"/>
    <sheet name="REKAPITULACIJA (5)" sheetId="9" r:id="rId11"/>
    <sheet name="MFE POŠ Kotlje" sheetId="10" r:id="rId12"/>
  </sheets>
  <definedNames>
    <definedName name="Excel_BuiltIn_Print_Area" localSheetId="9">'DTK tribuna - dostop na streho'!$A$2:$G$20</definedName>
    <definedName name="_xlnm.Print_Area" localSheetId="9">'DTK tribuna - dostop na streho'!$A$1:$G$31</definedName>
    <definedName name="_xlnm.Print_Area" localSheetId="8">'MFE DTK Ravne - tribuna'!$A$1:$D$96</definedName>
    <definedName name="_xlnm.Print_Area" localSheetId="4">'MFE DTK RAVNE A'!$A$1:$D$141</definedName>
    <definedName name="_xlnm.Print_Area" localSheetId="6">'MFE DTK Ravne B'!$A$1:$D$101</definedName>
    <definedName name="_xlnm.Print_Area" localSheetId="2">'MFE OŠ Prežihovega Voranca'!$A$1:$D$135</definedName>
    <definedName name="_xlnm.Print_Area" localSheetId="11">'MFE POŠ Kotlje'!$A$1:$D$82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5" l="1"/>
  <c r="G17" i="4"/>
  <c r="G27" i="4"/>
  <c r="G46" i="4"/>
  <c r="G57" i="4"/>
  <c r="G77" i="4"/>
  <c r="G108" i="4"/>
  <c r="G114" i="4"/>
  <c r="G127" i="4"/>
  <c r="G130" i="4"/>
  <c r="G131" i="4"/>
  <c r="G17" i="1"/>
  <c r="G27" i="1"/>
  <c r="G45" i="1"/>
  <c r="G79" i="1"/>
  <c r="G84" i="1"/>
  <c r="G90" i="1"/>
  <c r="G94" i="1"/>
  <c r="G111" i="1"/>
  <c r="G113" i="1" s="1"/>
  <c r="F12" i="2" s="1"/>
  <c r="F19" i="2" s="1"/>
  <c r="G90" i="10"/>
  <c r="E14" i="9" s="1"/>
  <c r="G26" i="26"/>
  <c r="G8" i="26" s="1"/>
  <c r="G20" i="26"/>
  <c r="G97" i="8"/>
  <c r="G95" i="8"/>
  <c r="G92" i="8"/>
  <c r="G85" i="8"/>
  <c r="G80" i="8"/>
  <c r="G81" i="8"/>
  <c r="G76" i="8"/>
  <c r="G77" i="8"/>
  <c r="G66" i="8"/>
  <c r="G71" i="8"/>
  <c r="G44" i="8"/>
  <c r="G45" i="8"/>
  <c r="G25" i="8"/>
  <c r="G26" i="8"/>
  <c r="G17" i="8"/>
  <c r="G18" i="8"/>
  <c r="G30" i="26"/>
  <c r="G31" i="26" s="1"/>
  <c r="G9" i="26" s="1"/>
  <c r="G7" i="26"/>
  <c r="G18" i="26"/>
  <c r="G19" i="26"/>
  <c r="G24" i="26"/>
  <c r="G25" i="26"/>
  <c r="G6" i="10"/>
  <c r="G18" i="10" s="1"/>
  <c r="G7" i="10"/>
  <c r="G8" i="10"/>
  <c r="G9" i="10"/>
  <c r="G10" i="10"/>
  <c r="G11" i="10"/>
  <c r="G12" i="10"/>
  <c r="G13" i="10"/>
  <c r="G14" i="10"/>
  <c r="G15" i="10"/>
  <c r="G16" i="10"/>
  <c r="G17" i="10"/>
  <c r="G21" i="10"/>
  <c r="G22" i="10"/>
  <c r="G23" i="10"/>
  <c r="G24" i="10"/>
  <c r="G31" i="10" s="1"/>
  <c r="G25" i="10"/>
  <c r="G26" i="10"/>
  <c r="G27" i="10"/>
  <c r="G28" i="10"/>
  <c r="G29" i="10"/>
  <c r="G30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62" i="10" s="1"/>
  <c r="G59" i="10"/>
  <c r="G60" i="10"/>
  <c r="G61" i="10"/>
  <c r="G65" i="10"/>
  <c r="G66" i="10"/>
  <c r="G67" i="10"/>
  <c r="G68" i="10"/>
  <c r="G71" i="10"/>
  <c r="G72" i="10"/>
  <c r="G75" i="10"/>
  <c r="G76" i="10"/>
  <c r="G77" i="10"/>
  <c r="G78" i="10"/>
  <c r="G79" i="10"/>
  <c r="G80" i="10"/>
  <c r="G81" i="10"/>
  <c r="G82" i="10"/>
  <c r="G83" i="10"/>
  <c r="G84" i="10"/>
  <c r="G88" i="10" s="1"/>
  <c r="G85" i="10"/>
  <c r="G86" i="10"/>
  <c r="G87" i="10"/>
  <c r="G133" i="4" l="1"/>
  <c r="G14" i="3" s="1"/>
  <c r="G10" i="26"/>
  <c r="G13" i="7" s="1"/>
  <c r="G6" i="8"/>
  <c r="G7" i="8"/>
  <c r="G8" i="8"/>
  <c r="G9" i="8"/>
  <c r="G10" i="8"/>
  <c r="G11" i="8"/>
  <c r="G12" i="8"/>
  <c r="G13" i="8"/>
  <c r="G14" i="8"/>
  <c r="G15" i="8"/>
  <c r="G16" i="8"/>
  <c r="G21" i="8"/>
  <c r="G22" i="8"/>
  <c r="G23" i="8"/>
  <c r="G24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7" i="8"/>
  <c r="G68" i="8"/>
  <c r="G69" i="8"/>
  <c r="G70" i="8"/>
  <c r="G74" i="8"/>
  <c r="G75" i="8"/>
  <c r="G84" i="8"/>
  <c r="G86" i="8"/>
  <c r="G87" i="8"/>
  <c r="G88" i="8"/>
  <c r="G89" i="8"/>
  <c r="G90" i="8"/>
  <c r="G91" i="8"/>
  <c r="G93" i="8"/>
  <c r="G94" i="8"/>
  <c r="E21" i="9" l="1"/>
  <c r="G16" i="25"/>
  <c r="G6" i="6"/>
  <c r="G17" i="6" s="1"/>
  <c r="G7" i="6"/>
  <c r="G8" i="6"/>
  <c r="G9" i="6"/>
  <c r="G10" i="6"/>
  <c r="G11" i="6"/>
  <c r="G12" i="6"/>
  <c r="G13" i="6"/>
  <c r="G14" i="6"/>
  <c r="G15" i="6"/>
  <c r="G16" i="6"/>
  <c r="G21" i="6"/>
  <c r="G22" i="6"/>
  <c r="G23" i="6"/>
  <c r="G24" i="6"/>
  <c r="G25" i="6"/>
  <c r="G26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50" i="6"/>
  <c r="G51" i="6"/>
  <c r="G52" i="6"/>
  <c r="G73" i="6" s="1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6" i="6"/>
  <c r="G79" i="6" s="1"/>
  <c r="G77" i="6"/>
  <c r="G78" i="6"/>
  <c r="G83" i="6"/>
  <c r="G84" i="6"/>
  <c r="G87" i="6"/>
  <c r="G98" i="6" s="1"/>
  <c r="G88" i="6"/>
  <c r="G89" i="6"/>
  <c r="G90" i="6"/>
  <c r="G91" i="6"/>
  <c r="G92" i="6"/>
  <c r="G93" i="6"/>
  <c r="G94" i="6"/>
  <c r="G95" i="6"/>
  <c r="G96" i="6"/>
  <c r="G97" i="6"/>
  <c r="G12" i="7" l="1"/>
  <c r="G19" i="7" s="1"/>
  <c r="G15" i="25" s="1"/>
  <c r="G46" i="6"/>
  <c r="G100" i="6" s="1"/>
  <c r="G6" i="4"/>
  <c r="G7" i="4"/>
  <c r="G8" i="4"/>
  <c r="G9" i="4"/>
  <c r="G10" i="4"/>
  <c r="G11" i="4"/>
  <c r="G12" i="4"/>
  <c r="G13" i="4"/>
  <c r="G14" i="4"/>
  <c r="G15" i="4"/>
  <c r="G16" i="4"/>
  <c r="G20" i="4"/>
  <c r="G21" i="4"/>
  <c r="G22" i="4"/>
  <c r="G23" i="4"/>
  <c r="G24" i="4"/>
  <c r="G25" i="4"/>
  <c r="G26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50" i="4"/>
  <c r="G51" i="4"/>
  <c r="G52" i="4"/>
  <c r="G53" i="4"/>
  <c r="G54" i="4"/>
  <c r="G55" i="4"/>
  <c r="G56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11" i="4"/>
  <c r="G112" i="4"/>
  <c r="G113" i="4"/>
  <c r="G118" i="4"/>
  <c r="G119" i="4" s="1"/>
  <c r="G122" i="4"/>
  <c r="G123" i="4"/>
  <c r="G124" i="4"/>
  <c r="G125" i="4"/>
  <c r="G126" i="4"/>
  <c r="G128" i="4"/>
  <c r="G129" i="4"/>
  <c r="F19" i="5" l="1"/>
  <c r="G14" i="25"/>
  <c r="G101" i="1"/>
  <c r="G102" i="1"/>
  <c r="G103" i="1"/>
  <c r="G104" i="1"/>
  <c r="G105" i="1"/>
  <c r="G106" i="1"/>
  <c r="G107" i="1"/>
  <c r="G108" i="1"/>
  <c r="G109" i="1"/>
  <c r="G110" i="1"/>
  <c r="G100" i="1"/>
  <c r="G93" i="1"/>
  <c r="G88" i="1"/>
  <c r="G89" i="1"/>
  <c r="G87" i="1"/>
  <c r="G83" i="1"/>
  <c r="G82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4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30" i="1"/>
  <c r="G21" i="1"/>
  <c r="G22" i="1"/>
  <c r="G23" i="1"/>
  <c r="G24" i="1"/>
  <c r="G25" i="1"/>
  <c r="G26" i="1"/>
  <c r="G20" i="1"/>
  <c r="G7" i="1"/>
  <c r="G8" i="1"/>
  <c r="G9" i="1"/>
  <c r="G10" i="1"/>
  <c r="G11" i="1"/>
  <c r="G12" i="1"/>
  <c r="G13" i="1"/>
  <c r="G14" i="1"/>
  <c r="G15" i="1"/>
  <c r="G16" i="1"/>
  <c r="G6" i="1"/>
  <c r="G21" i="3" l="1"/>
  <c r="G13" i="25"/>
  <c r="G12" i="25" l="1"/>
  <c r="G19" i="25" s="1"/>
</calcChain>
</file>

<file path=xl/sharedStrings.xml><?xml version="1.0" encoding="utf-8"?>
<sst xmlns="http://schemas.openxmlformats.org/spreadsheetml/2006/main" count="1579" uniqueCount="361">
  <si>
    <t xml:space="preserve">PROJEKT: </t>
  </si>
  <si>
    <t>Z. št.</t>
  </si>
  <si>
    <t>Opis</t>
  </si>
  <si>
    <t>Naziv opreme</t>
  </si>
  <si>
    <t>Količina</t>
  </si>
  <si>
    <t>Podkon.</t>
  </si>
  <si>
    <t>Moduli</t>
  </si>
  <si>
    <t>Optimiz.</t>
  </si>
  <si>
    <t>HUAWEI MERC 1100W - P</t>
  </si>
  <si>
    <t>Razsm.</t>
  </si>
  <si>
    <t>Omarica</t>
  </si>
  <si>
    <t>Plastična omarica MAXIPOL POCC3330 (Schrack)</t>
  </si>
  <si>
    <t>Mont. tir</t>
  </si>
  <si>
    <t>Kabel</t>
  </si>
  <si>
    <t>Solarni kabel H1Z2Z-K 1x6mm2 (rdeče + črne barve)</t>
  </si>
  <si>
    <t>Prenapetostni odvodnik RAYCAP PROTEC T1 1100V 3p</t>
  </si>
  <si>
    <t>Konektor</t>
  </si>
  <si>
    <t>Konektor za stiskanje tip MC4 (moški)</t>
  </si>
  <si>
    <t>Konektor za stiskanje tip MC4 (ženski)</t>
  </si>
  <si>
    <t>cev</t>
  </si>
  <si>
    <t>Cev Euroflex 40</t>
  </si>
  <si>
    <t>Žica</t>
  </si>
  <si>
    <t>1. Oprema MFE</t>
  </si>
  <si>
    <t>Uvodnica</t>
  </si>
  <si>
    <t>Kab. čevlji</t>
  </si>
  <si>
    <t>DIP, PEN</t>
  </si>
  <si>
    <t>Zbiralka E-Cu 3x 5 mm (280 mm) s priključki in vpetjem</t>
  </si>
  <si>
    <t>L1, L2, L3</t>
  </si>
  <si>
    <t>F1</t>
  </si>
  <si>
    <t>F2</t>
  </si>
  <si>
    <t>Var. ločilnik Wohner NH000 za 60 mm sestav + 80 A vložki</t>
  </si>
  <si>
    <t>Odvodnik prenapetostni Schrack Combtec CTNC T1/T2 300V</t>
  </si>
  <si>
    <t>plastična Rittal PK/KS M25x1,5</t>
  </si>
  <si>
    <t>plastična Rittal PK/KS M63x1,5</t>
  </si>
  <si>
    <t>Razno</t>
  </si>
  <si>
    <t>Prekritja in podpora za zbiralčni sistem 60 mm, ostali drobni material</t>
  </si>
  <si>
    <t>vijačni material, nosilci + kabelski kanali + Drobni montažni material</t>
  </si>
  <si>
    <t>plastična Rittal PK/KS M16x1,5</t>
  </si>
  <si>
    <t>UTP/FTP kabel</t>
  </si>
  <si>
    <t>Dongle</t>
  </si>
  <si>
    <t>Huawei Smart Dongle WLAN-FE</t>
  </si>
  <si>
    <t>Ojačevalec</t>
  </si>
  <si>
    <t>TP-Link ojačevalnik WLAN omrežja</t>
  </si>
  <si>
    <t>Gas. aparat</t>
  </si>
  <si>
    <t>Mobiak gasilni aparat C02 - 5 kg</t>
  </si>
  <si>
    <t>PID</t>
  </si>
  <si>
    <t>Izdelava PID dokumentacije</t>
  </si>
  <si>
    <t>Navodila</t>
  </si>
  <si>
    <t>Meritve</t>
  </si>
  <si>
    <t>Pož. varnost</t>
  </si>
  <si>
    <t>Izkaz požarne varnosti</t>
  </si>
  <si>
    <t>Priprava požarnega načrta</t>
  </si>
  <si>
    <t>Meritve strelovodne napeljave z izdajo merilnega poročila</t>
  </si>
  <si>
    <t>Sistemske rešitve, zaščita med izvedbo gradbenih del</t>
  </si>
  <si>
    <t>HUAWEI SUN2000-50KTL-M3</t>
  </si>
  <si>
    <t>Cu, 16mm2 Ru-Ze za potencialne vezi</t>
  </si>
  <si>
    <t>X1</t>
  </si>
  <si>
    <t>PEN</t>
  </si>
  <si>
    <t>Zbiralka E-Cu 30x 10 mm s priključki in vpetjem</t>
  </si>
  <si>
    <t>W3</t>
  </si>
  <si>
    <t>9. Dokumentacija in druga dela</t>
  </si>
  <si>
    <t>Zbiralka E-Cu 30 x 5 mm (820 mm) + 2x nosilec</t>
  </si>
  <si>
    <t>Var. ločilnik Wohner NH00 za 60 mm sestav + 16 A vložki</t>
  </si>
  <si>
    <t>Inštalacijski odklopnik Eti B 6A/3p</t>
  </si>
  <si>
    <t>Inštalacijski odklopnik Eti B 6A/1p</t>
  </si>
  <si>
    <t>Q1</t>
  </si>
  <si>
    <t>D1, D2</t>
  </si>
  <si>
    <t>podnapetostni sprožnik Schrack 208-240V MC299499</t>
  </si>
  <si>
    <t>S1</t>
  </si>
  <si>
    <t>S2</t>
  </si>
  <si>
    <t>C1</t>
  </si>
  <si>
    <t>Schrack URNA 0345-D</t>
  </si>
  <si>
    <t>P2</t>
  </si>
  <si>
    <t>Števec električne energije - indirektni 3f</t>
  </si>
  <si>
    <t>TT1-TT3</t>
  </si>
  <si>
    <t>Tokovni transformatorji Circutor TCH6.2 250/5A</t>
  </si>
  <si>
    <t>Stikalo Schrack</t>
  </si>
  <si>
    <t>Stikalo zasilnega izklopa</t>
  </si>
  <si>
    <t>MP2</t>
  </si>
  <si>
    <t>Merilna letev števca el. Energije</t>
  </si>
  <si>
    <t>DIN</t>
  </si>
  <si>
    <t>DIN letev 35 x 7,5mm</t>
  </si>
  <si>
    <t>Omara</t>
  </si>
  <si>
    <t>Schrack zidna 1-krilna IP55 dimenzije 1800 x 1600 x 400</t>
  </si>
  <si>
    <t xml:space="preserve">Priključna sponka 95-300 mm², 3-pol., </t>
  </si>
  <si>
    <t>X2</t>
  </si>
  <si>
    <t>Var. ločilnik Wohner NH1 za 60 mm sestav + 400 A vložki</t>
  </si>
  <si>
    <t>Var. ločilnik Wohner NH000 za 60 mm sestav + 100 A vložki</t>
  </si>
  <si>
    <t>Kritina trapezna pločevina</t>
  </si>
  <si>
    <t>MFE OŠ Prežihovega Voranca 266,5 kWp</t>
  </si>
  <si>
    <t>AKCOME CHASER-M10/108P - 410 Wp monokristalni silicij</t>
  </si>
  <si>
    <t>montažni tir 35/7,5</t>
  </si>
  <si>
    <t>F1.1 - F5.3</t>
  </si>
  <si>
    <t xml:space="preserve">3. R AC 1 omara  </t>
  </si>
  <si>
    <t>2. R DC omara</t>
  </si>
  <si>
    <t>W1.1, W1.2</t>
  </si>
  <si>
    <t>W1.3, W1.4</t>
  </si>
  <si>
    <t>FG16OR16 4 x 35mm2</t>
  </si>
  <si>
    <t>Kabeljski čevlji Cu 35 mm² M10</t>
  </si>
  <si>
    <t>Priključna sponka 35-150 mm², 3-pol.</t>
  </si>
  <si>
    <t>Zbiralka E-Cu 30 x 5 mm (3 x 620 mm) + 2x nosilec</t>
  </si>
  <si>
    <t>QF1</t>
  </si>
  <si>
    <t>QF2</t>
  </si>
  <si>
    <t>QF3</t>
  </si>
  <si>
    <t>QF4</t>
  </si>
  <si>
    <t>plastična Rittal PK/KS M40x1,5</t>
  </si>
  <si>
    <t>4.  PMO MFE OŠ Prežihovega Voranca</t>
  </si>
  <si>
    <t>F01</t>
  </si>
  <si>
    <t>F02</t>
  </si>
  <si>
    <t>Var. ločilnik Wohner NH2 za 60 mm sestav + 400 A vložki</t>
  </si>
  <si>
    <t>Odvodnik prenapetostni Raycap Protec T1-300-P 3+0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</si>
  <si>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</si>
  <si>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</si>
  <si>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</si>
  <si>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</si>
  <si>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</si>
  <si>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</si>
  <si>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</si>
  <si>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</si>
  <si>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</si>
  <si>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Var. ločilnik Wohner NH00 za 60 mm sestav + 160 A vložki</t>
  </si>
  <si>
    <t>Var. ločilnik Wohner NH00 za 60 mm sestav + 80 A vložki</t>
  </si>
  <si>
    <t>Odklopno stikalo Schrack MC2N-A400, 3p, 50kA</t>
  </si>
  <si>
    <t>W2.1, W2.2</t>
  </si>
  <si>
    <t>NAY2Y-J 4 x 150mm2</t>
  </si>
  <si>
    <t>W2.3</t>
  </si>
  <si>
    <t>W2.4</t>
  </si>
  <si>
    <t>4 x FG16R16 70mm2</t>
  </si>
  <si>
    <t>5.  PMO OŠ Prežihovega Voranca</t>
  </si>
  <si>
    <t>4 x FG16R16 1 x 240mm2</t>
  </si>
  <si>
    <t>6. Komunikacija</t>
  </si>
  <si>
    <t>7. Gasilna oprema</t>
  </si>
  <si>
    <t>Ograja</t>
  </si>
  <si>
    <t>Kovinska zaščita za razsmernike proti vandalizmu</t>
  </si>
  <si>
    <t>Podloga</t>
  </si>
  <si>
    <t>Dobava in montaža kovinske stenske ognjevarne podloge za zaščitno fasade skladno z zahtevami Smernice SZPV 512</t>
  </si>
  <si>
    <t>Nadstrešek</t>
  </si>
  <si>
    <t>Dobava in montaža zaščitnega nadstreška iz prašno barvane ALU pločevine, z nosilnim profilom iz jekla, dimnezije cca. 1200 x 600 mm, debelina pločevine vsaj 1 mm, s pritrjevanjem do nosilne podlage</t>
  </si>
  <si>
    <t>Železne rešetke, varovanje proti vandalizmu</t>
  </si>
  <si>
    <t>Enota</t>
  </si>
  <si>
    <t>Cena</t>
  </si>
  <si>
    <t>Vrednost</t>
  </si>
  <si>
    <t>kpl</t>
  </si>
  <si>
    <t>Priprava navodil uporabe MFE, šolanje uporabnika (2 obiska)</t>
  </si>
  <si>
    <t>Izdelava vseh potrebnih meritev vključno z meritvami strelovodne napeljave z izdajo merilnega poročila s pripadajočo tehnično dokumentacijo</t>
  </si>
  <si>
    <t>Vloga za priključitev in izdelava PID dokumentacije</t>
  </si>
  <si>
    <t>Dobava in montaža sistema za zaščito pred padcem (sistemske rešitve) za čas izvedbe z vključeno tehnično dokumentacijo,  skladno z evropskima standardama EN 795: 2012 in CEN/TS 16415:2013</t>
  </si>
  <si>
    <t>Nepredvidena dela (ocena 7 % celotne vrednosti)</t>
  </si>
  <si>
    <t>SKUPAJ</t>
  </si>
  <si>
    <t>kos</t>
  </si>
  <si>
    <t>m</t>
  </si>
  <si>
    <t>REKAPITULACIJA</t>
  </si>
  <si>
    <t>Št.</t>
  </si>
  <si>
    <t>Objekt</t>
  </si>
  <si>
    <t>Skupaj (EUR)</t>
  </si>
  <si>
    <t>1.</t>
  </si>
  <si>
    <t>2.</t>
  </si>
  <si>
    <t>3.</t>
  </si>
  <si>
    <t>4.</t>
  </si>
  <si>
    <t>5.</t>
  </si>
  <si>
    <t>SKUPAJ brez DDV</t>
  </si>
  <si>
    <t>MFE OŠ Prežihovega Voranca</t>
  </si>
  <si>
    <t>skupaj</t>
  </si>
  <si>
    <t>Šolanje uporabnika (2 obiska)</t>
  </si>
  <si>
    <t>Šolanje</t>
  </si>
  <si>
    <t>Priprava navodil uporabe MFE</t>
  </si>
  <si>
    <t>8. Gasilna oprema</t>
  </si>
  <si>
    <t>7. Komunikacija</t>
  </si>
  <si>
    <t>Tokovni transformatorji Circutor TCH6.2 400/5A</t>
  </si>
  <si>
    <t>NY2Y-J 4 x 240mm2</t>
  </si>
  <si>
    <t>Odklopno stikalo Schrack MC2N-A125, 3p, 50kA</t>
  </si>
  <si>
    <t>Var. ločilnik Wohner NH2 za 60 mm sestav + 125 A vložki</t>
  </si>
  <si>
    <t>F8</t>
  </si>
  <si>
    <t>Var. ločilnik Wohner NH2 za 60 mm sestav + 160 A vložki</t>
  </si>
  <si>
    <t>F7</t>
  </si>
  <si>
    <t>F6</t>
  </si>
  <si>
    <t>F5</t>
  </si>
  <si>
    <t>F4</t>
  </si>
  <si>
    <t>F3</t>
  </si>
  <si>
    <t>Var. ločilnik Wohner NH00 za 60 mm sestav + 100 A vložki</t>
  </si>
  <si>
    <t xml:space="preserve">Priključna sponka 150-300 mm², 3-pol., </t>
  </si>
  <si>
    <t>Zbiralka E-Cu 30x 10 mm (280 mm) s priključki in vpetjem</t>
  </si>
  <si>
    <t>6.  PMO MFE DTK Ravne A</t>
  </si>
  <si>
    <t>Odvodnik prenapetostni Raycap Protec 3+0 T300-P 300V</t>
  </si>
  <si>
    <t>Var. ločilnik Wohner NH000 za 60 mm sestav + 40 A vložki</t>
  </si>
  <si>
    <t>F1.4</t>
  </si>
  <si>
    <t>F1.3</t>
  </si>
  <si>
    <t>Zbiralka E-Cu 30 x 5 mm (3 x 442 mm) + 2x nosilec</t>
  </si>
  <si>
    <t>Priključna sponka 35-150 mm², 3-pol., 690mm, Schrack SI012430...</t>
  </si>
  <si>
    <t>Kabeljski čevlji Al-Cu 240 mm² M10</t>
  </si>
  <si>
    <t>Kabeljski čevlji Cu 35</t>
  </si>
  <si>
    <t>Kabeljski čevlji Cu 16</t>
  </si>
  <si>
    <t>NAY2Y-J 4 x 240mm2</t>
  </si>
  <si>
    <t>W2</t>
  </si>
  <si>
    <t>NYY-J 4 x 16mm2</t>
  </si>
  <si>
    <t>W2.2</t>
  </si>
  <si>
    <t>NYY-J 4 x 25mm2</t>
  </si>
  <si>
    <t>W2.1</t>
  </si>
  <si>
    <t xml:space="preserve">5. DC/AC omara 2 - AC del </t>
  </si>
  <si>
    <t>F1.1 - F2.4</t>
  </si>
  <si>
    <t>montažni tir 35/7,5 ... 1 meter</t>
  </si>
  <si>
    <t>4. DC/AC omara 2 - DC del</t>
  </si>
  <si>
    <t>F1.2</t>
  </si>
  <si>
    <t>F1.1</t>
  </si>
  <si>
    <t>Kabeljski čevlji Al 240 mm² M10</t>
  </si>
  <si>
    <t>W1</t>
  </si>
  <si>
    <t>NYY-J 4 x 35mm2</t>
  </si>
  <si>
    <t>W1.2</t>
  </si>
  <si>
    <t>W1.1</t>
  </si>
  <si>
    <t xml:space="preserve">3. DC/AC omara 1 - AC del </t>
  </si>
  <si>
    <t>2. DC/AC omara 1 - DC del</t>
  </si>
  <si>
    <t>Solarni kabel H1Z2Z-K 1x6mm2 (črne barve)</t>
  </si>
  <si>
    <t>Solarni kabel H1Z2Z-K 1x6mm2 (rdeče barve)</t>
  </si>
  <si>
    <t>HUAWEI SUN2000-25KTL-M3</t>
  </si>
  <si>
    <t>Podkonstrukcija za trapezno pločevinasto kritino</t>
  </si>
  <si>
    <t>MFE DTK Ravne A 195,16 kWp</t>
  </si>
  <si>
    <t xml:space="preserve">MFE DTK Ravne B </t>
  </si>
  <si>
    <t>7. Dokumentacija in druga dela</t>
  </si>
  <si>
    <t>6. Gasilna oprema</t>
  </si>
  <si>
    <t>5. Komunikacija</t>
  </si>
  <si>
    <t>W4</t>
  </si>
  <si>
    <t>Var. ločilnik Wohner NH000 za 60 mm sestav + 16 A vložki</t>
  </si>
  <si>
    <t>Priključna sponka 35-120 mm², 3-pol.</t>
  </si>
  <si>
    <t>GIP, PEN</t>
  </si>
  <si>
    <t>Schrack zidna 1-krilna IP55 dimenzije 1000 x 600 x 300</t>
  </si>
  <si>
    <t>4.  PMO MFE DTK Ravne B</t>
  </si>
  <si>
    <r>
      <t>NYY-J 4 x 50 mm</t>
    </r>
    <r>
      <rPr>
        <sz val="7"/>
        <color rgb="FF000000"/>
        <rFont val="Calibri"/>
        <family val="2"/>
        <charset val="238"/>
      </rPr>
      <t>2</t>
    </r>
  </si>
  <si>
    <r>
      <t>NYY-J 4 x 16 mm</t>
    </r>
    <r>
      <rPr>
        <sz val="7"/>
        <color rgb="FF000000"/>
        <rFont val="Calibri"/>
        <family val="2"/>
        <charset val="238"/>
      </rPr>
      <t>2</t>
    </r>
  </si>
  <si>
    <r>
      <t>NYY-J 4 x 35 mm</t>
    </r>
    <r>
      <rPr>
        <sz val="7"/>
        <color rgb="FF000000"/>
        <rFont val="Calibri"/>
        <family val="2"/>
        <charset val="238"/>
      </rPr>
      <t>2</t>
    </r>
  </si>
  <si>
    <t>Var. ločilnik Wohner NH000 za 60 mm sestav + 50 A vložki</t>
  </si>
  <si>
    <t>Zbiralka E-Cu 30 x 5 mm (3 x 250 mm) + 2 x nosilec</t>
  </si>
  <si>
    <t>Zbiralka E-Cu 30 x 5 mm (1x175 mm in 1x385) + 2 x nosilec</t>
  </si>
  <si>
    <t>PEN, GIP</t>
  </si>
  <si>
    <r>
      <t>Kabeljski čevlji Cu 70mm</t>
    </r>
    <r>
      <rPr>
        <sz val="7"/>
        <color rgb="FF000000"/>
        <rFont val="Calibri"/>
        <family val="2"/>
        <charset val="238"/>
      </rPr>
      <t>2</t>
    </r>
  </si>
  <si>
    <t xml:space="preserve">Kab. čevlji </t>
  </si>
  <si>
    <t>Kabeljski čevlji Cu 35mm2</t>
  </si>
  <si>
    <r>
      <t>Kabeljski čevlji Cu 16mm</t>
    </r>
    <r>
      <rPr>
        <sz val="7"/>
        <color rgb="FF000000"/>
        <rFont val="Calibri"/>
        <family val="2"/>
        <charset val="238"/>
      </rPr>
      <t>2</t>
    </r>
  </si>
  <si>
    <r>
      <t>Cu, 16 mm</t>
    </r>
    <r>
      <rPr>
        <sz val="7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RU-ZE za povezave</t>
    </r>
  </si>
  <si>
    <t xml:space="preserve">3. DC/AC omara - AC del </t>
  </si>
  <si>
    <t>montažni tir 35/7,5 … 1 meter</t>
  </si>
  <si>
    <t>Plastična omarica MAXIPOL POCC 3330 (Schrack)</t>
  </si>
  <si>
    <t xml:space="preserve">F1.1 do F2.3 </t>
  </si>
  <si>
    <t>2. DC/AC omara - DC del</t>
  </si>
  <si>
    <r>
      <t>Cu, 35 mm</t>
    </r>
    <r>
      <rPr>
        <sz val="7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za povezave RU-ZE</t>
    </r>
  </si>
  <si>
    <r>
      <t>Solarni kabel H1Z2Z2-K 1x6mm</t>
    </r>
    <r>
      <rPr>
        <sz val="7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(črne barve)</t>
    </r>
  </si>
  <si>
    <r>
      <t>Solarni kabel H1Z2Z2-K 1x6mm</t>
    </r>
    <r>
      <rPr>
        <sz val="7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(rdeče)</t>
    </r>
  </si>
  <si>
    <t>Huawei MERC-1100W-P</t>
  </si>
  <si>
    <t>Opt.</t>
  </si>
  <si>
    <t>Huawei SUN2000 30KTL-M3</t>
  </si>
  <si>
    <t>Huawei SUN2000 50KTL-M3</t>
  </si>
  <si>
    <t>AKCOME CHASER-M10/108P 410W Wp</t>
  </si>
  <si>
    <t>Večslojna PVC kritina s peskom</t>
  </si>
  <si>
    <t>MFE DTK Ravne B 78,72 kWp</t>
  </si>
  <si>
    <t>MFE DTK Ravne - Tribune</t>
  </si>
  <si>
    <t>Skupaj</t>
  </si>
  <si>
    <t>4.  PMO MFE DTK Ravne Tribune</t>
  </si>
  <si>
    <r>
      <t>NYY-J 4 x 10 mm</t>
    </r>
    <r>
      <rPr>
        <sz val="7"/>
        <color rgb="FF000000"/>
        <rFont val="Calibri"/>
        <family val="2"/>
        <charset val="238"/>
      </rPr>
      <t>2</t>
    </r>
  </si>
  <si>
    <t>Var. ločilnik Wohner NH000 za 60 mm sestav + 20 A vložki</t>
  </si>
  <si>
    <r>
      <t>Kabeljski čevlji Cu 50mm</t>
    </r>
    <r>
      <rPr>
        <sz val="7"/>
        <color rgb="FF000000"/>
        <rFont val="Calibri"/>
        <family val="2"/>
        <charset val="238"/>
      </rPr>
      <t>2</t>
    </r>
  </si>
  <si>
    <r>
      <t>Kabeljski čevlji Cu 6mm</t>
    </r>
    <r>
      <rPr>
        <sz val="7"/>
        <color rgb="FF000000"/>
        <rFont val="Calibri"/>
        <family val="2"/>
        <charset val="238"/>
      </rPr>
      <t>2</t>
    </r>
  </si>
  <si>
    <t>Dobava in montaža fiksne kovinske vpenjalne lestve, skladna s SIST EN 14122-4</t>
  </si>
  <si>
    <t>Lestev</t>
  </si>
  <si>
    <t>Solarni kabel H1Z2Z2-K 1x6mm2 (črne barve)</t>
  </si>
  <si>
    <r>
      <t>Solarni kabel H1Z2Z2-K 1x6mm</t>
    </r>
    <r>
      <rPr>
        <sz val="7"/>
        <color rgb="FF000000"/>
        <rFont val="Calibri"/>
        <family val="2"/>
        <charset val="238"/>
      </rPr>
      <t xml:space="preserve">2 </t>
    </r>
    <r>
      <rPr>
        <sz val="10"/>
        <color rgb="FF000000"/>
        <rFont val="Calibri"/>
        <family val="2"/>
        <charset val="238"/>
      </rPr>
      <t>(rdeče barve)</t>
    </r>
  </si>
  <si>
    <t>Podkonstrukcija za trapezno pločevino</t>
  </si>
  <si>
    <t>MFE DTK Ravne - Tribune 65,6 kWp</t>
  </si>
  <si>
    <t>MFE POŠ Kotlje</t>
  </si>
  <si>
    <t>Železne rešetke varovanje proti vandalizmu</t>
  </si>
  <si>
    <t>Kovinska lestev za dostop do opreme SIST EN 14122-4</t>
  </si>
  <si>
    <t>Zaščitni nadstrešek za razsmernik - ALU pločevina, jeklena konstrukcija</t>
  </si>
  <si>
    <t>Kov. zaščita</t>
  </si>
  <si>
    <t>Protipožarna podloga na fasadi za razsmernike SZPV 512</t>
  </si>
  <si>
    <t>Pož. zaščita</t>
  </si>
  <si>
    <t>6. Dokumentacija in druga dela</t>
  </si>
  <si>
    <t>5. Gasilna oprema</t>
  </si>
  <si>
    <t>4. Komunikacija</t>
  </si>
  <si>
    <t>Drobni material, tulke, montažni tir 35/7,5, kanali, pokrovi, vijaki,</t>
  </si>
  <si>
    <t>P/F 1,5 mm² Cu žica za vezavo</t>
  </si>
  <si>
    <t>P/F 2,5 mm² Cu žica za vezavo</t>
  </si>
  <si>
    <t>Nosilci, podnožja; prekritja za 60 mm zbiralčni sistem</t>
  </si>
  <si>
    <t>Zbiralčne letve Cu dimenzije 30 x 5 mm dolžine 490 mm (3 kos)</t>
  </si>
  <si>
    <t>Zbiralčna letev Cu dimenzije 30 x 5 mm dolžine 180 mm</t>
  </si>
  <si>
    <t>GIP</t>
  </si>
  <si>
    <t>Stikalo Schrack (blokada delovanja) MM216881, adapter MM216374, NO MM216376+NC MM216378</t>
  </si>
  <si>
    <t>Napetostno frekvenčna zaščita Schrack  URNA 0345B</t>
  </si>
  <si>
    <t>Varovalčni ločilnik Wohner NH00 z vložki 80 A za 60mm sistem</t>
  </si>
  <si>
    <t>Instalacijski odklopnik Schrack B6 1p</t>
  </si>
  <si>
    <t>Instalacijski odklopnik Schrack B10 3p</t>
  </si>
  <si>
    <t>Odvodnik prenapetosti Schrack Combtec CTNC T1/T2 275 V / 12,5 kA</t>
  </si>
  <si>
    <t>Varovalčni ločilnik Wohner NV000 z vložki 16 A za 60mm sistem</t>
  </si>
  <si>
    <t>MC2/3-XU 208 - 240V MM299499</t>
  </si>
  <si>
    <t>Q1 / XU</t>
  </si>
  <si>
    <t>NC M22 kontaktor Schrack MM216378--</t>
  </si>
  <si>
    <t>Q1 / M22</t>
  </si>
  <si>
    <t>Odkopno stikalo Schrack z motornim pogonom MC2 125A za 60mm sistem Icu = 50 kA</t>
  </si>
  <si>
    <t>Števce električne energije - direktni 3f</t>
  </si>
  <si>
    <t>Drobni material (kabelski čevlji Cu 25 mm², M10, termoskrčljive cevi)</t>
  </si>
  <si>
    <t>NYY-J 4 x 25mm²</t>
  </si>
  <si>
    <t>kabel W3</t>
  </si>
  <si>
    <t>Drobni material (ojačitve, nosilci, vijaki, ...)</t>
  </si>
  <si>
    <t>Tipka zasilnega izklopa MFE MM216879, adapter MM216374, NC MM216378</t>
  </si>
  <si>
    <t>Nalepke skladne z zakonodajo</t>
  </si>
  <si>
    <t>nalepke</t>
  </si>
  <si>
    <t>Steklo za omarico, Schrack koda SLTRPLST--</t>
  </si>
  <si>
    <t>Števčna plošča, Schrack koda IL900070-A</t>
  </si>
  <si>
    <t>Tipska ključavnica Elektro Maribor</t>
  </si>
  <si>
    <t>Prosto stoječa PMO na podstavku Schrack 800 x 1800 mm x 400 mm z montažno ploščo KT188030</t>
  </si>
  <si>
    <t>3.  PMO MFE POŠ Kotlje</t>
  </si>
  <si>
    <t>Drobni montažni material</t>
  </si>
  <si>
    <t>Odvodnik prenapetosti Schrack Combtec CTNC T1/T2 300V</t>
  </si>
  <si>
    <t>Var. ločilnik Wohner NH00 za 60 mm sestav + 63 A vložki</t>
  </si>
  <si>
    <t>Zbiralka E-Cu 30 x 5 mm(1x175mm + 1x230mm) + 4 x nosilec</t>
  </si>
  <si>
    <t>Kabeljski čevlji Cu 25mm²</t>
  </si>
  <si>
    <t>F1.1 do F1.4</t>
  </si>
  <si>
    <t xml:space="preserve">2. DC/AC omara </t>
  </si>
  <si>
    <t>Kabel W1/2</t>
  </si>
  <si>
    <t>K. polica PK š: 100, v: 60mm, d: 2000mm  + pokrov</t>
  </si>
  <si>
    <t>Polica</t>
  </si>
  <si>
    <t>Kabelski kanal 60mm s pokrovom</t>
  </si>
  <si>
    <t>Kanali</t>
  </si>
  <si>
    <t>Cu, 35 mm² RU-ZE za povezave</t>
  </si>
  <si>
    <t>Cu, 16 mm² RU-ZE za povezave</t>
  </si>
  <si>
    <t>Solarni kabel H1Z2Z2-K 1x6mm² (črne barve)</t>
  </si>
  <si>
    <t>Solarni kabel H1Z2Z2-K 1x6mm² (rdeče barve)</t>
  </si>
  <si>
    <t>Optimizator</t>
  </si>
  <si>
    <t>Huawei SUN2000 40KTL-M3</t>
  </si>
  <si>
    <t>Razsm. R1</t>
  </si>
  <si>
    <t>AKCOME CHASER-M10/108P 410W Wp monokristalni silicij</t>
  </si>
  <si>
    <t>Podkonstrukcija (opečna kritina)</t>
  </si>
  <si>
    <t>MFE POŠ Kotlje; 42,640 kWp</t>
  </si>
  <si>
    <t>MFE DTK Ravne A</t>
  </si>
  <si>
    <t>KLJUČAVNIČARSKA DELA SKUPAJ:</t>
  </si>
  <si>
    <t>Izdelava, dobava in montaža plezalne lestve za dostop na streho višine 850cm. Lestev tipska z varovalnimi obroči in mrežno oblogo, od višine 2m. Na višini 2m pod varovalno oblogo se izvede zaporna loputa z ustreznim okovjem in ključavnico.
Lestev odporna na vremenske vplive, pravokotnih oblik profilov, v celoti izdelana iz vročecinkanega jekla, izvedena po standardu SIST EN 1090-1:2009+A1:2011. Lestev je sestavljena iz cevnih profilov 40x30x2 mm in ter perforiranih U-profilov 30x30x2 mm.
Hrbtna zaščita je izvedena iz ploščatega profila 40×3 mm AISI 304L.
vijačenje lestve v AB konstruckijo tribune z ustreznimi distančniki,po navodilih dobavitelja.</t>
  </si>
  <si>
    <t>KLJUČAVNIČARSKA DELA</t>
  </si>
  <si>
    <t>cena/enoto</t>
  </si>
  <si>
    <t>količina</t>
  </si>
  <si>
    <t>ME</t>
  </si>
  <si>
    <t>opis dela oz.dobave</t>
  </si>
  <si>
    <t>poz.</t>
  </si>
  <si>
    <t>KROVSKA IN KLEPARSKA DELA SKUPAJ:</t>
  </si>
  <si>
    <t>B2./</t>
  </si>
  <si>
    <t>R</t>
  </si>
  <si>
    <t>Izdelava, dobava in vgradnja, lopute za dostop na streho. Loputa dvižna, dim. cca 100/100cm, z ustreznim okovjem, ključavnico in zasunom. Loputa z vsemi potrebnimi ojačitvami konstrukcije strehe (menjalniki), pokrivnimi pločevinami, obrobami, tesnili. Loputa sendvič panel, ustrezne debeline, z robnimi ojačitvami.</t>
  </si>
  <si>
    <t>Odrez obstoječe panelne kritine, na lokaciji prehoda na streho, dim. cca 120/120cm.</t>
  </si>
  <si>
    <t>KROVSKA IN KLEPARSKA DELA</t>
  </si>
  <si>
    <t>II</t>
  </si>
  <si>
    <t>PREDDELA SKUPAJ</t>
  </si>
  <si>
    <t>A1./</t>
  </si>
  <si>
    <t>Odri (pomični, nepomični)  oz dvižna košara, za vsa gradbena in obrtniška dela</t>
  </si>
  <si>
    <t>Zavarovanje in ureditev delovišča v času izvajanja del.</t>
  </si>
  <si>
    <t xml:space="preserve">PREDDELA </t>
  </si>
  <si>
    <t>I</t>
  </si>
  <si>
    <t>V primeru da posamezne postavke v popisu ne zajemajo celotnega opisa potrebnega za funkcionalno dokončanje dela, mora ponudnik izvedbo le tega vključiti v ceno na enoto!</t>
  </si>
  <si>
    <t>Za vse izdelane elemente in površinske obdelave je potrebno dostaviti vzorce obdelav, vzorčne kose in delavniške načrte ter načrte vgradnje in zanje pridobiti pisno potrditev projektanta.</t>
  </si>
  <si>
    <t>V cenah vseh postavk je potrebno zajeti vse za gotove montirane in finalno obdelane izdelke oziroma vgrajene materiale, z vsemi transporti in prenosi, osnovnim in pomožnim materialom</t>
  </si>
  <si>
    <t>VSA DELA SKUPAJ  BREZ DDV:</t>
  </si>
  <si>
    <t>3</t>
  </si>
  <si>
    <t xml:space="preserve">2 </t>
  </si>
  <si>
    <t xml:space="preserve">1 </t>
  </si>
  <si>
    <t>DTK tribuna - dostop na streho</t>
  </si>
  <si>
    <t>objekt: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</si>
</sst>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2"/>
      <color theme="1"/>
      <name val="Geomanist Regular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sz val="10"/>
      <color theme="1"/>
      <name val="Geomanist Regular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8"/>
      <name val="Geomanist Regular"/>
      <family val="2"/>
      <charset val="238"/>
    </font>
    <font>
      <b/>
      <sz val="10"/>
      <name val="Aptos Narrow"/>
      <family val="2"/>
      <charset val="238"/>
      <scheme val="minor"/>
    </font>
    <font>
      <sz val="10"/>
      <color rgb="FF000000"/>
      <name val="Geomanist Regular"/>
      <family val="3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7"/>
      <color rgb="FF000000"/>
      <name val="Calibri"/>
      <family val="2"/>
      <charset val="238"/>
    </font>
    <font>
      <sz val="10"/>
      <color theme="1"/>
      <name val="Geomanist Regular"/>
      <family val="3"/>
    </font>
    <font>
      <sz val="11"/>
      <name val="Arial Narrow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18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5" fillId="0" borderId="0"/>
    <xf numFmtId="0" fontId="1" fillId="0" borderId="0"/>
    <xf numFmtId="0" fontId="26" fillId="0" borderId="0"/>
  </cellStyleXfs>
  <cellXfs count="145">
    <xf numFmtId="0" fontId="0" fillId="0" borderId="0" xfId="0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2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10" fillId="0" borderId="1" xfId="0" applyFont="1" applyBorder="1" applyAlignment="1">
      <alignment horizontal="left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2" fillId="0" borderId="0" xfId="1"/>
    <xf numFmtId="0" fontId="16" fillId="3" borderId="1" xfId="2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0" fontId="18" fillId="0" borderId="0" xfId="1" applyFont="1" applyAlignment="1">
      <alignment horizontal="left" vertical="center" wrapText="1"/>
    </xf>
    <xf numFmtId="49" fontId="19" fillId="0" borderId="0" xfId="1" applyNumberFormat="1" applyFont="1" applyAlignment="1">
      <alignment horizontal="left" vertical="top"/>
    </xf>
    <xf numFmtId="0" fontId="16" fillId="0" borderId="0" xfId="2" applyFont="1"/>
    <xf numFmtId="2" fontId="20" fillId="0" borderId="1" xfId="0" applyNumberFormat="1" applyFont="1" applyBorder="1" applyAlignment="1">
      <alignment horizontal="right"/>
    </xf>
    <xf numFmtId="4" fontId="19" fillId="0" borderId="0" xfId="2" applyNumberFormat="1" applyFont="1"/>
    <xf numFmtId="0" fontId="0" fillId="0" borderId="0" xfId="1" applyFont="1"/>
    <xf numFmtId="0" fontId="19" fillId="0" borderId="0" xfId="2" applyFont="1"/>
    <xf numFmtId="49" fontId="2" fillId="4" borderId="5" xfId="1" applyNumberFormat="1" applyFill="1" applyBorder="1" applyAlignment="1">
      <alignment horizontal="center" vertical="top"/>
    </xf>
    <xf numFmtId="0" fontId="16" fillId="4" borderId="5" xfId="1" applyFont="1" applyFill="1" applyBorder="1" applyAlignment="1">
      <alignment horizontal="right" vertical="top"/>
    </xf>
    <xf numFmtId="4" fontId="17" fillId="4" borderId="5" xfId="1" applyNumberFormat="1" applyFont="1" applyFill="1" applyBorder="1"/>
    <xf numFmtId="4" fontId="17" fillId="4" borderId="5" xfId="3" applyNumberFormat="1" applyFont="1" applyFill="1" applyBorder="1"/>
    <xf numFmtId="0" fontId="16" fillId="4" borderId="5" xfId="3" applyFont="1" applyFill="1" applyBorder="1" applyAlignment="1">
      <alignment horizontal="right" vertical="top"/>
    </xf>
    <xf numFmtId="49" fontId="1" fillId="4" borderId="5" xfId="3" applyNumberFormat="1" applyFill="1" applyBorder="1" applyAlignment="1">
      <alignment horizontal="center" vertical="top"/>
    </xf>
    <xf numFmtId="0" fontId="1" fillId="0" borderId="0" xfId="3"/>
    <xf numFmtId="49" fontId="19" fillId="0" borderId="0" xfId="3" applyNumberFormat="1" applyFont="1" applyAlignment="1">
      <alignment horizontal="left" vertical="top"/>
    </xf>
    <xf numFmtId="0" fontId="0" fillId="0" borderId="0" xfId="3" applyFont="1"/>
    <xf numFmtId="0" fontId="17" fillId="0" borderId="0" xfId="3" applyFont="1" applyAlignment="1">
      <alignment vertical="center"/>
    </xf>
    <xf numFmtId="0" fontId="18" fillId="0" borderId="0" xfId="3" applyFont="1" applyAlignment="1">
      <alignment horizontal="left" vertical="center" wrapText="1"/>
    </xf>
    <xf numFmtId="0" fontId="0" fillId="0" borderId="4" xfId="0" applyBorder="1"/>
    <xf numFmtId="0" fontId="0" fillId="0" borderId="3" xfId="0" applyBorder="1"/>
    <xf numFmtId="0" fontId="10" fillId="0" borderId="2" xfId="0" applyFont="1" applyBorder="1"/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21" fillId="0" borderId="0" xfId="0" applyFont="1"/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 wrapText="1"/>
    </xf>
    <xf numFmtId="0" fontId="23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2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12" fillId="0" borderId="1" xfId="0" applyFont="1" applyBorder="1"/>
    <xf numFmtId="0" fontId="11" fillId="0" borderId="6" xfId="0" applyFont="1" applyBorder="1"/>
    <xf numFmtId="0" fontId="16" fillId="0" borderId="1" xfId="2" applyFont="1" applyBorder="1"/>
    <xf numFmtId="4" fontId="16" fillId="0" borderId="1" xfId="2" applyNumberFormat="1" applyFont="1" applyBorder="1"/>
    <xf numFmtId="2" fontId="3" fillId="0" borderId="1" xfId="0" applyNumberFormat="1" applyFont="1" applyBorder="1" applyAlignment="1">
      <alignment horizontal="right"/>
    </xf>
    <xf numFmtId="0" fontId="5" fillId="0" borderId="0" xfId="3" applyFont="1"/>
    <xf numFmtId="0" fontId="4" fillId="0" borderId="0" xfId="3" applyFont="1"/>
    <xf numFmtId="0" fontId="27" fillId="0" borderId="0" xfId="4" applyFont="1" applyAlignment="1">
      <alignment vertical="top"/>
    </xf>
    <xf numFmtId="4" fontId="27" fillId="0" borderId="0" xfId="4" applyNumberFormat="1" applyFont="1" applyAlignment="1">
      <alignment vertical="top"/>
    </xf>
    <xf numFmtId="0" fontId="27" fillId="0" borderId="0" xfId="4" applyFont="1" applyAlignment="1">
      <alignment horizontal="center" vertical="top"/>
    </xf>
    <xf numFmtId="0" fontId="27" fillId="0" borderId="0" xfId="4" applyFont="1" applyAlignment="1">
      <alignment horizontal="justify" vertical="top"/>
    </xf>
    <xf numFmtId="0" fontId="28" fillId="0" borderId="0" xfId="4" applyFont="1" applyAlignment="1">
      <alignment horizontal="left" vertical="top"/>
    </xf>
    <xf numFmtId="4" fontId="28" fillId="5" borderId="7" xfId="4" applyNumberFormat="1" applyFont="1" applyFill="1" applyBorder="1" applyAlignment="1">
      <alignment vertical="top"/>
    </xf>
    <xf numFmtId="4" fontId="27" fillId="5" borderId="7" xfId="4" applyNumberFormat="1" applyFont="1" applyFill="1" applyBorder="1" applyAlignment="1">
      <alignment vertical="top"/>
    </xf>
    <xf numFmtId="0" fontId="28" fillId="5" borderId="7" xfId="4" applyFont="1" applyFill="1" applyBorder="1" applyAlignment="1">
      <alignment horizontal="center" vertical="top"/>
    </xf>
    <xf numFmtId="0" fontId="28" fillId="5" borderId="7" xfId="4" applyFont="1" applyFill="1" applyBorder="1" applyAlignment="1">
      <alignment horizontal="justify" vertical="top"/>
    </xf>
    <xf numFmtId="0" fontId="28" fillId="5" borderId="7" xfId="4" applyFont="1" applyFill="1" applyBorder="1" applyAlignment="1">
      <alignment horizontal="left" vertical="top"/>
    </xf>
    <xf numFmtId="0" fontId="28" fillId="5" borderId="7" xfId="4" applyFont="1" applyFill="1" applyBorder="1" applyAlignment="1">
      <alignment vertical="top"/>
    </xf>
    <xf numFmtId="4" fontId="27" fillId="0" borderId="0" xfId="4" applyNumberFormat="1" applyFont="1" applyAlignment="1">
      <alignment horizontal="right" vertical="top"/>
    </xf>
    <xf numFmtId="0" fontId="27" fillId="0" borderId="0" xfId="4" applyFont="1" applyAlignment="1">
      <alignment horizontal="center" vertical="top" wrapText="1"/>
    </xf>
    <xf numFmtId="0" fontId="27" fillId="0" borderId="0" xfId="4" applyFont="1" applyAlignment="1">
      <alignment horizontal="justify" vertical="top" wrapText="1"/>
    </xf>
    <xf numFmtId="0" fontId="27" fillId="5" borderId="7" xfId="4" applyFont="1" applyFill="1" applyBorder="1" applyAlignment="1">
      <alignment vertical="top"/>
    </xf>
    <xf numFmtId="4" fontId="28" fillId="6" borderId="8" xfId="4" applyNumberFormat="1" applyFont="1" applyFill="1" applyBorder="1" applyAlignment="1">
      <alignment horizontal="center" vertical="top"/>
    </xf>
    <xf numFmtId="0" fontId="28" fillId="6" borderId="8" xfId="4" applyFont="1" applyFill="1" applyBorder="1" applyAlignment="1">
      <alignment horizontal="center" vertical="top"/>
    </xf>
    <xf numFmtId="0" fontId="28" fillId="6" borderId="8" xfId="4" applyFont="1" applyFill="1" applyBorder="1" applyAlignment="1">
      <alignment horizontal="justify" vertical="top"/>
    </xf>
    <xf numFmtId="0" fontId="28" fillId="6" borderId="8" xfId="4" applyFont="1" applyFill="1" applyBorder="1" applyAlignment="1">
      <alignment horizontal="left" vertical="top"/>
    </xf>
    <xf numFmtId="0" fontId="27" fillId="6" borderId="8" xfId="4" applyFont="1" applyFill="1" applyBorder="1" applyAlignment="1">
      <alignment vertical="top"/>
    </xf>
    <xf numFmtId="0" fontId="29" fillId="0" borderId="0" xfId="4" applyFont="1" applyAlignment="1">
      <alignment horizontal="justify" vertical="top" wrapText="1"/>
    </xf>
    <xf numFmtId="0" fontId="28" fillId="0" borderId="0" xfId="4" applyFont="1" applyAlignment="1">
      <alignment vertical="top"/>
    </xf>
    <xf numFmtId="0" fontId="29" fillId="0" borderId="0" xfId="4" applyFont="1" applyAlignment="1">
      <alignment vertical="top"/>
    </xf>
    <xf numFmtId="4" fontId="29" fillId="0" borderId="0" xfId="4" applyNumberFormat="1" applyFont="1" applyAlignment="1">
      <alignment horizontal="right" vertical="top"/>
    </xf>
    <xf numFmtId="0" fontId="29" fillId="0" borderId="0" xfId="4" applyFont="1" applyAlignment="1">
      <alignment horizontal="center" vertical="top"/>
    </xf>
    <xf numFmtId="0" fontId="30" fillId="0" borderId="0" xfId="4" applyFont="1" applyAlignment="1">
      <alignment horizontal="left" vertical="top"/>
    </xf>
    <xf numFmtId="0" fontId="31" fillId="0" borderId="0" xfId="4" applyFont="1" applyAlignment="1">
      <alignment horizontal="center" vertical="top" wrapText="1"/>
    </xf>
    <xf numFmtId="0" fontId="31" fillId="0" borderId="0" xfId="4" applyFont="1" applyAlignment="1">
      <alignment horizontal="justify" vertical="top" wrapText="1"/>
    </xf>
    <xf numFmtId="4" fontId="27" fillId="0" borderId="0" xfId="4" applyNumberFormat="1" applyFont="1" applyAlignment="1">
      <alignment horizontal="left" vertical="top"/>
    </xf>
    <xf numFmtId="0" fontId="28" fillId="0" borderId="0" xfId="4" applyFont="1" applyAlignment="1">
      <alignment horizontal="justify" vertical="top"/>
    </xf>
    <xf numFmtId="4" fontId="28" fillId="6" borderId="9" xfId="4" applyNumberFormat="1" applyFont="1" applyFill="1" applyBorder="1" applyAlignment="1">
      <alignment horizontal="right" vertical="top"/>
    </xf>
    <xf numFmtId="4" fontId="27" fillId="6" borderId="10" xfId="4" applyNumberFormat="1" applyFont="1" applyFill="1" applyBorder="1" applyAlignment="1">
      <alignment horizontal="right" vertical="top"/>
    </xf>
    <xf numFmtId="4" fontId="27" fillId="6" borderId="10" xfId="4" applyNumberFormat="1" applyFont="1" applyFill="1" applyBorder="1" applyAlignment="1">
      <alignment horizontal="left" vertical="top"/>
    </xf>
    <xf numFmtId="0" fontId="28" fillId="6" borderId="10" xfId="4" applyFont="1" applyFill="1" applyBorder="1" applyAlignment="1">
      <alignment horizontal="center" vertical="top"/>
    </xf>
    <xf numFmtId="0" fontId="28" fillId="6" borderId="10" xfId="4" applyFont="1" applyFill="1" applyBorder="1" applyAlignment="1">
      <alignment horizontal="justify" vertical="top"/>
    </xf>
    <xf numFmtId="49" fontId="28" fillId="0" borderId="11" xfId="4" applyNumberFormat="1" applyFont="1" applyBorder="1" applyAlignment="1">
      <alignment horizontal="left" vertical="top"/>
    </xf>
    <xf numFmtId="4" fontId="28" fillId="0" borderId="12" xfId="4" applyNumberFormat="1" applyFont="1" applyBorder="1" applyAlignment="1">
      <alignment horizontal="right" vertical="top"/>
    </xf>
    <xf numFmtId="4" fontId="28" fillId="0" borderId="0" xfId="4" applyNumberFormat="1" applyFont="1" applyAlignment="1">
      <alignment horizontal="right" vertical="top"/>
    </xf>
    <xf numFmtId="4" fontId="28" fillId="0" borderId="0" xfId="4" applyNumberFormat="1" applyFont="1" applyAlignment="1">
      <alignment horizontal="left" vertical="top"/>
    </xf>
    <xf numFmtId="0" fontId="28" fillId="0" borderId="0" xfId="4" applyFont="1" applyAlignment="1">
      <alignment horizontal="center" vertical="top"/>
    </xf>
    <xf numFmtId="49" fontId="28" fillId="0" borderId="13" xfId="4" applyNumberFormat="1" applyFont="1" applyBorder="1" applyAlignment="1">
      <alignment horizontal="left" vertical="top"/>
    </xf>
    <xf numFmtId="0" fontId="28" fillId="0" borderId="0" xfId="4" applyFont="1" applyAlignment="1">
      <alignment horizontal="left" vertical="top" wrapText="1"/>
    </xf>
    <xf numFmtId="0" fontId="28" fillId="0" borderId="0" xfId="4" applyFont="1" applyAlignment="1">
      <alignment horizontal="center" vertical="top" wrapText="1"/>
    </xf>
    <xf numFmtId="14" fontId="28" fillId="0" borderId="0" xfId="4" applyNumberFormat="1" applyFont="1" applyAlignment="1">
      <alignment horizontal="justify" vertical="top" wrapText="1"/>
    </xf>
    <xf numFmtId="49" fontId="28" fillId="0" borderId="0" xfId="4" applyNumberFormat="1" applyFont="1" applyAlignment="1">
      <alignment horizontal="left" vertical="top"/>
    </xf>
    <xf numFmtId="0" fontId="27" fillId="0" borderId="0" xfId="4" applyFont="1" applyAlignment="1">
      <alignment horizontal="left" vertical="top" wrapText="1"/>
    </xf>
    <xf numFmtId="49" fontId="27" fillId="0" borderId="0" xfId="4" applyNumberFormat="1" applyFont="1" applyAlignment="1">
      <alignment horizontal="left" vertical="top"/>
    </xf>
    <xf numFmtId="0" fontId="14" fillId="2" borderId="0" xfId="3" applyFont="1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5">
    <cellStyle name="Navadno" xfId="0" builtinId="0"/>
    <cellStyle name="Navadno 16" xfId="2" xr:uid="{1735CB04-3CFD-4A55-9E55-46101A8E65C6}"/>
    <cellStyle name="Navadno 2" xfId="4" xr:uid="{C8F58714-EB0E-49F1-ABAC-F288D4A911F3}"/>
    <cellStyle name="Navadno 20" xfId="1" xr:uid="{F2D36EB0-0C6D-4DC1-8E9D-36AA42D46097}"/>
    <cellStyle name="Navadno 20 2" xfId="3" xr:uid="{A670FE15-4519-4116-BB48-CC7888F63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679450</xdr:colOff>
          <xdr:row>25</xdr:row>
          <xdr:rowOff>88900</xdr:rowOff>
        </xdr:from>
        <xdr:to>
          <xdr:col>7</xdr:col>
          <xdr:colOff>755650</xdr:colOff>
          <xdr:row>66</xdr:row>
          <xdr:rowOff>146050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22</xdr:row>
          <xdr:rowOff>50800</xdr:rowOff>
        </xdr:from>
        <xdr:to>
          <xdr:col>6</xdr:col>
          <xdr:colOff>279400</xdr:colOff>
          <xdr:row>63</xdr:row>
          <xdr:rowOff>114300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114</xdr:row>
          <xdr:rowOff>31750</xdr:rowOff>
        </xdr:from>
        <xdr:to>
          <xdr:col>4</xdr:col>
          <xdr:colOff>317500</xdr:colOff>
          <xdr:row>165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23</xdr:row>
          <xdr:rowOff>107950</xdr:rowOff>
        </xdr:from>
        <xdr:to>
          <xdr:col>9</xdr:col>
          <xdr:colOff>12700</xdr:colOff>
          <xdr:row>64</xdr:row>
          <xdr:rowOff>165100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135</xdr:row>
          <xdr:rowOff>12700</xdr:rowOff>
        </xdr:from>
        <xdr:to>
          <xdr:col>5</xdr:col>
          <xdr:colOff>31750</xdr:colOff>
          <xdr:row>186</xdr:row>
          <xdr:rowOff>50800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628650</xdr:colOff>
          <xdr:row>21</xdr:row>
          <xdr:rowOff>165100</xdr:rowOff>
        </xdr:from>
        <xdr:to>
          <xdr:col>8</xdr:col>
          <xdr:colOff>317500</xdr:colOff>
          <xdr:row>63</xdr:row>
          <xdr:rowOff>31750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584200</xdr:colOff>
          <xdr:row>103</xdr:row>
          <xdr:rowOff>31750</xdr:rowOff>
        </xdr:from>
        <xdr:to>
          <xdr:col>6</xdr:col>
          <xdr:colOff>628650</xdr:colOff>
          <xdr:row>152</xdr:row>
          <xdr:rowOff>76200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755650</xdr:colOff>
          <xdr:row>20</xdr:row>
          <xdr:rowOff>107950</xdr:rowOff>
        </xdr:from>
        <xdr:to>
          <xdr:col>7</xdr:col>
          <xdr:colOff>171450</xdr:colOff>
          <xdr:row>61</xdr:row>
          <xdr:rowOff>171450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98</xdr:row>
          <xdr:rowOff>12700</xdr:rowOff>
        </xdr:from>
        <xdr:to>
          <xdr:col>4</xdr:col>
          <xdr:colOff>69850</xdr:colOff>
          <xdr:row>147</xdr:row>
          <xdr:rowOff>57150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565150</xdr:colOff>
          <xdr:row>25</xdr:row>
          <xdr:rowOff>12700</xdr:rowOff>
        </xdr:from>
        <xdr:to>
          <xdr:col>7</xdr:col>
          <xdr:colOff>723900</xdr:colOff>
          <xdr:row>66</xdr:row>
          <xdr:rowOff>76200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A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469900</xdr:colOff>
          <xdr:row>92</xdr:row>
          <xdr:rowOff>69850</xdr:rowOff>
        </xdr:from>
        <xdr:to>
          <xdr:col>4</xdr:col>
          <xdr:colOff>660400</xdr:colOff>
          <xdr:row>144</xdr:row>
          <xdr:rowOff>127000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B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3.emf"/><Relationship Id="rId5" Type="http://schemas.openxmlformats.org/officeDocument/2006/relationships/package" Target="../embeddings/Microsoft_Word_Document2.docx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3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image" Target="../media/image6.emf"/><Relationship Id="rId5" Type="http://schemas.openxmlformats.org/officeDocument/2006/relationships/package" Target="../embeddings/Microsoft_Word_Document4.docx"/><Relationship Id="rId4" Type="http://schemas.openxmlformats.org/officeDocument/2006/relationships/vmlDrawing" Target="../drawings/vmlDrawing7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7.emf"/><Relationship Id="rId4" Type="http://schemas.openxmlformats.org/officeDocument/2006/relationships/package" Target="../embeddings/Microsoft_Word_Document5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image" Target="../media/image7.emf"/><Relationship Id="rId5" Type="http://schemas.openxmlformats.org/officeDocument/2006/relationships/package" Target="../embeddings/Microsoft_Word_Document6.docx"/><Relationship Id="rId4" Type="http://schemas.openxmlformats.org/officeDocument/2006/relationships/vmlDrawing" Target="../drawings/vmlDrawing10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8.emf"/><Relationship Id="rId4" Type="http://schemas.openxmlformats.org/officeDocument/2006/relationships/package" Target="../embeddings/Microsoft_Word_Document7.docx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image" Target="../media/image9.emf"/><Relationship Id="rId5" Type="http://schemas.openxmlformats.org/officeDocument/2006/relationships/package" Target="../embeddings/Microsoft_Word_Document8.docx"/><Relationship Id="rId4" Type="http://schemas.openxmlformats.org/officeDocument/2006/relationships/vmlDrawing" Target="../drawings/vmlDrawing13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0.emf"/><Relationship Id="rId4" Type="http://schemas.openxmlformats.org/officeDocument/2006/relationships/package" Target="../embeddings/Microsoft_Word_Document9.docx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image" Target="../media/image11.emf"/><Relationship Id="rId5" Type="http://schemas.openxmlformats.org/officeDocument/2006/relationships/package" Target="../embeddings/Microsoft_Word_Document10.docx"/><Relationship Id="rId4" Type="http://schemas.openxmlformats.org/officeDocument/2006/relationships/vmlDrawing" Target="../drawings/vmlDrawing1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0020F-1615-432A-8D19-EBD0FAD968BF}">
  <dimension ref="E7:G19"/>
  <sheetViews>
    <sheetView tabSelected="1" workbookViewId="0">
      <selection activeCell="G16" sqref="G16"/>
    </sheetView>
  </sheetViews>
  <sheetFormatPr defaultRowHeight="15.5"/>
  <cols>
    <col min="6" max="6" width="22.69140625" bestFit="1" customWidth="1"/>
  </cols>
  <sheetData>
    <row r="7" spans="5:7" ht="18">
      <c r="E7" s="141" t="s">
        <v>151</v>
      </c>
      <c r="F7" s="141"/>
      <c r="G7" s="142"/>
    </row>
    <row r="8" spans="5:7">
      <c r="E8" s="55"/>
      <c r="F8" s="55"/>
      <c r="G8" s="55"/>
    </row>
    <row r="9" spans="5:7">
      <c r="E9" s="55"/>
      <c r="F9" s="55"/>
      <c r="G9" s="55"/>
    </row>
    <row r="10" spans="5:7" ht="26">
      <c r="E10" s="40" t="s">
        <v>152</v>
      </c>
      <c r="F10" s="40" t="s">
        <v>153</v>
      </c>
      <c r="G10" s="40" t="s">
        <v>154</v>
      </c>
    </row>
    <row r="11" spans="5:7">
      <c r="E11" s="58"/>
      <c r="F11" s="59"/>
      <c r="G11" s="58"/>
    </row>
    <row r="12" spans="5:7">
      <c r="E12" s="56" t="s">
        <v>155</v>
      </c>
      <c r="F12" s="89" t="s">
        <v>161</v>
      </c>
      <c r="G12" s="91">
        <f>REKAPITULACIJA!F12</f>
        <v>0</v>
      </c>
    </row>
    <row r="13" spans="5:7">
      <c r="E13" s="92" t="s">
        <v>156</v>
      </c>
      <c r="F13" s="89" t="s">
        <v>330</v>
      </c>
      <c r="G13" s="91">
        <f>'REKAPITULACIJA (2)'!G14</f>
        <v>0</v>
      </c>
    </row>
    <row r="14" spans="5:7">
      <c r="E14" s="56" t="s">
        <v>157</v>
      </c>
      <c r="F14" s="89" t="s">
        <v>216</v>
      </c>
      <c r="G14" s="90">
        <f>'REKAPITULACIJA (3)'!F12</f>
        <v>0</v>
      </c>
    </row>
    <row r="15" spans="5:7">
      <c r="E15" s="93" t="s">
        <v>158</v>
      </c>
      <c r="F15" s="89" t="s">
        <v>253</v>
      </c>
      <c r="G15" s="90">
        <f>'REKAPITULACIJA (4)'!G19</f>
        <v>0</v>
      </c>
    </row>
    <row r="16" spans="5:7">
      <c r="E16" s="56" t="s">
        <v>159</v>
      </c>
      <c r="F16" s="89" t="s">
        <v>266</v>
      </c>
      <c r="G16" s="90">
        <f>'REKAPITULACIJA (5)'!E14</f>
        <v>0</v>
      </c>
    </row>
    <row r="17" spans="5:7">
      <c r="E17" s="55"/>
      <c r="F17" s="44"/>
      <c r="G17" s="46"/>
    </row>
    <row r="18" spans="5:7">
      <c r="E18" s="55"/>
      <c r="F18" s="48"/>
      <c r="G18" s="46"/>
    </row>
    <row r="19" spans="5:7">
      <c r="E19" s="54"/>
      <c r="F19" s="53" t="s">
        <v>160</v>
      </c>
      <c r="G19" s="52">
        <f>SUM(G12:G18)</f>
        <v>0</v>
      </c>
    </row>
  </sheetData>
  <sheetProtection algorithmName="SHA-512" hashValue="b+UW673nHQN93aYnFdoLX5NAKCZB+Jbf9auKo67vc+brCiLxbb2U5nIuQISZVyEF0AdNhoXM64/Uz7iyM4U6tQ==" saltValue="yMIiaIOqmiR0dcQMqb0S+A==" spinCount="100000" sheet="1" objects="1" scenarios="1"/>
  <mergeCells count="1">
    <mergeCell ref="E7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2289" r:id="rId4">
          <objectPr defaultSize="0" r:id="rId5">
            <anchor moveWithCells="1">
              <from>
                <xdr:col>1</xdr:col>
                <xdr:colOff>679450</xdr:colOff>
                <xdr:row>25</xdr:row>
                <xdr:rowOff>88900</xdr:rowOff>
              </from>
              <to>
                <xdr:col>7</xdr:col>
                <xdr:colOff>755650</xdr:colOff>
                <xdr:row>66</xdr:row>
                <xdr:rowOff>146050</xdr:rowOff>
              </to>
            </anchor>
          </objectPr>
        </oleObject>
      </mc:Choice>
      <mc:Fallback>
        <oleObject progId="Word.Document.12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2163-B6FD-4CD6-A263-DC91CD7C90D1}">
  <dimension ref="D7:F19"/>
  <sheetViews>
    <sheetView workbookViewId="0">
      <selection activeCell="F20" sqref="F20"/>
    </sheetView>
  </sheetViews>
  <sheetFormatPr defaultRowHeight="15.5"/>
  <cols>
    <col min="5" max="5" width="30.84375" bestFit="1" customWidth="1"/>
  </cols>
  <sheetData>
    <row r="7" spans="4:6" ht="18">
      <c r="D7" s="143" t="s">
        <v>151</v>
      </c>
      <c r="E7" s="143"/>
      <c r="F7" s="144"/>
    </row>
    <row r="8" spans="4:6">
      <c r="D8" s="39"/>
      <c r="E8" s="39"/>
      <c r="F8" s="39"/>
    </row>
    <row r="9" spans="4:6">
      <c r="D9" s="39"/>
      <c r="E9" s="39"/>
      <c r="F9" s="39"/>
    </row>
    <row r="10" spans="4:6" ht="26">
      <c r="D10" s="40" t="s">
        <v>152</v>
      </c>
      <c r="E10" s="40" t="s">
        <v>153</v>
      </c>
      <c r="F10" s="40" t="s">
        <v>154</v>
      </c>
    </row>
    <row r="11" spans="4:6">
      <c r="D11" s="41"/>
      <c r="E11" s="42"/>
      <c r="F11" s="41"/>
    </row>
    <row r="12" spans="4:6">
      <c r="D12" s="43" t="s">
        <v>155</v>
      </c>
      <c r="E12" s="44" t="s">
        <v>161</v>
      </c>
      <c r="F12" s="45">
        <f>'MFE OŠ Prežihovega Voranca'!G113</f>
        <v>0</v>
      </c>
    </row>
    <row r="13" spans="4:6">
      <c r="D13" s="39" t="s">
        <v>156</v>
      </c>
      <c r="E13" s="44"/>
      <c r="F13" s="45"/>
    </row>
    <row r="14" spans="4:6">
      <c r="D14" s="43" t="s">
        <v>157</v>
      </c>
      <c r="E14" s="44"/>
      <c r="F14" s="46"/>
    </row>
    <row r="15" spans="4:6">
      <c r="D15" s="47" t="s">
        <v>158</v>
      </c>
      <c r="E15" s="44"/>
      <c r="F15" s="46"/>
    </row>
    <row r="16" spans="4:6">
      <c r="D16" s="43" t="s">
        <v>159</v>
      </c>
      <c r="E16" s="44"/>
      <c r="F16" s="46"/>
    </row>
    <row r="17" spans="4:6">
      <c r="D17" s="39"/>
      <c r="E17" s="44"/>
      <c r="F17" s="46"/>
    </row>
    <row r="18" spans="4:6">
      <c r="D18" s="39"/>
      <c r="E18" s="48"/>
      <c r="F18" s="46"/>
    </row>
    <row r="19" spans="4:6">
      <c r="D19" s="49"/>
      <c r="E19" s="50" t="s">
        <v>160</v>
      </c>
      <c r="F19" s="51">
        <f>SUM(F12:F18)</f>
        <v>0</v>
      </c>
    </row>
  </sheetData>
  <sheetProtection algorithmName="SHA-512" hashValue="DejmjNzt5JHbCc8qu8eiEUvRhR50RyUMdxK8KFKwN4x8sOOOsCpqbEMN7VwY38pPd35CPVh/VA6NXh3MXZb5Mw==" saltValue="IXjqIt34NBF/GAcsmJ/log==" spinCount="100000" sheet="1" objects="1" scenarios="1"/>
  <mergeCells count="1">
    <mergeCell ref="D7:F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1</xdr:col>
                <xdr:colOff>114300</xdr:colOff>
                <xdr:row>22</xdr:row>
                <xdr:rowOff>50800</xdr:rowOff>
              </from>
              <to>
                <xdr:col>6</xdr:col>
                <xdr:colOff>279400</xdr:colOff>
                <xdr:row>63</xdr:row>
                <xdr:rowOff>114300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1243-7408-45A1-98ED-47BAF9910CF8}">
  <dimension ref="A1:G136"/>
  <sheetViews>
    <sheetView zoomScale="80" zoomScaleNormal="80" workbookViewId="0">
      <selection activeCell="G30" sqref="G30:G44"/>
    </sheetView>
  </sheetViews>
  <sheetFormatPr defaultColWidth="8.84375" defaultRowHeight="12.5"/>
  <cols>
    <col min="1" max="1" width="6.07421875" style="10" customWidth="1"/>
    <col min="2" max="2" width="9.23046875" style="10" customWidth="1"/>
    <col min="3" max="3" width="44.4609375" style="36" customWidth="1"/>
    <col min="4" max="4" width="12.765625" style="9" customWidth="1"/>
    <col min="5" max="16384" width="8.84375" style="10"/>
  </cols>
  <sheetData>
    <row r="1" spans="1:7" ht="16">
      <c r="A1" s="7" t="s">
        <v>0</v>
      </c>
      <c r="B1" s="8"/>
      <c r="C1" s="31"/>
    </row>
    <row r="2" spans="1:7" ht="16">
      <c r="A2" s="7" t="s">
        <v>89</v>
      </c>
      <c r="B2" s="8"/>
      <c r="C2" s="31"/>
    </row>
    <row r="3" spans="1:7" ht="13">
      <c r="A3" s="1"/>
      <c r="B3" s="1"/>
      <c r="C3" s="32"/>
    </row>
    <row r="4" spans="1:7" ht="13">
      <c r="A4" s="8" t="s">
        <v>22</v>
      </c>
      <c r="B4" s="8"/>
      <c r="C4" s="31"/>
      <c r="D4" s="1"/>
    </row>
    <row r="5" spans="1:7" ht="14.5">
      <c r="A5" s="11" t="s">
        <v>1</v>
      </c>
      <c r="B5" s="11" t="s">
        <v>2</v>
      </c>
      <c r="C5" s="33" t="s">
        <v>3</v>
      </c>
      <c r="D5" s="12" t="s">
        <v>4</v>
      </c>
      <c r="E5" s="29" t="s">
        <v>139</v>
      </c>
      <c r="F5" s="29" t="s">
        <v>140</v>
      </c>
      <c r="G5" s="29" t="s">
        <v>141</v>
      </c>
    </row>
    <row r="6" spans="1:7" ht="13">
      <c r="A6" s="5">
        <v>1</v>
      </c>
      <c r="B6" s="13" t="s">
        <v>5</v>
      </c>
      <c r="C6" s="20" t="s">
        <v>88</v>
      </c>
      <c r="D6" s="2">
        <v>1</v>
      </c>
      <c r="E6" s="13" t="s">
        <v>142</v>
      </c>
      <c r="F6" s="13"/>
      <c r="G6" s="13">
        <f>D6*F6</f>
        <v>0</v>
      </c>
    </row>
    <row r="7" spans="1:7" ht="13">
      <c r="A7" s="5">
        <v>2</v>
      </c>
      <c r="B7" s="13" t="s">
        <v>6</v>
      </c>
      <c r="C7" s="20" t="s">
        <v>90</v>
      </c>
      <c r="D7" s="2">
        <v>650</v>
      </c>
      <c r="E7" s="13" t="s">
        <v>149</v>
      </c>
      <c r="F7" s="13"/>
      <c r="G7" s="13">
        <f t="shared" ref="G7:G16" si="0">D7*F7</f>
        <v>0</v>
      </c>
    </row>
    <row r="8" spans="1:7" ht="13">
      <c r="A8" s="5">
        <v>3</v>
      </c>
      <c r="B8" s="13" t="s">
        <v>7</v>
      </c>
      <c r="C8" s="20" t="s">
        <v>8</v>
      </c>
      <c r="D8" s="2">
        <v>327</v>
      </c>
      <c r="E8" s="13" t="s">
        <v>149</v>
      </c>
      <c r="F8" s="13"/>
      <c r="G8" s="13">
        <f t="shared" si="0"/>
        <v>0</v>
      </c>
    </row>
    <row r="9" spans="1:7" ht="13">
      <c r="A9" s="5">
        <v>4</v>
      </c>
      <c r="B9" s="13" t="s">
        <v>9</v>
      </c>
      <c r="C9" s="20" t="s">
        <v>54</v>
      </c>
      <c r="D9" s="2">
        <v>5</v>
      </c>
      <c r="E9" s="13" t="s">
        <v>149</v>
      </c>
      <c r="F9" s="13"/>
      <c r="G9" s="13">
        <f t="shared" si="0"/>
        <v>0</v>
      </c>
    </row>
    <row r="10" spans="1:7" ht="13">
      <c r="A10" s="5">
        <v>5</v>
      </c>
      <c r="B10" s="13" t="s">
        <v>13</v>
      </c>
      <c r="C10" s="20" t="s">
        <v>14</v>
      </c>
      <c r="D10" s="2">
        <v>500</v>
      </c>
      <c r="E10" s="13" t="s">
        <v>150</v>
      </c>
      <c r="F10" s="13"/>
      <c r="G10" s="13">
        <f t="shared" si="0"/>
        <v>0</v>
      </c>
    </row>
    <row r="11" spans="1:7" ht="13">
      <c r="A11" s="5">
        <v>6</v>
      </c>
      <c r="B11" s="13"/>
      <c r="C11" s="20"/>
      <c r="D11" s="2">
        <v>500</v>
      </c>
      <c r="E11" s="13" t="s">
        <v>150</v>
      </c>
      <c r="F11" s="13"/>
      <c r="G11" s="13">
        <f t="shared" si="0"/>
        <v>0</v>
      </c>
    </row>
    <row r="12" spans="1:7" ht="13">
      <c r="A12" s="5">
        <v>7</v>
      </c>
      <c r="B12" s="13" t="s">
        <v>19</v>
      </c>
      <c r="C12" s="20" t="s">
        <v>20</v>
      </c>
      <c r="D12" s="2">
        <v>500</v>
      </c>
      <c r="E12" s="13" t="s">
        <v>150</v>
      </c>
      <c r="F12" s="13"/>
      <c r="G12" s="13">
        <f t="shared" si="0"/>
        <v>0</v>
      </c>
    </row>
    <row r="13" spans="1:7" ht="13">
      <c r="A13" s="5">
        <v>8</v>
      </c>
      <c r="B13" s="13" t="s">
        <v>21</v>
      </c>
      <c r="C13" s="20" t="s">
        <v>55</v>
      </c>
      <c r="D13" s="2">
        <v>120</v>
      </c>
      <c r="E13" s="13" t="s">
        <v>150</v>
      </c>
      <c r="F13" s="13"/>
      <c r="G13" s="13">
        <f t="shared" si="0"/>
        <v>0</v>
      </c>
    </row>
    <row r="14" spans="1:7" ht="13">
      <c r="A14" s="5">
        <v>9</v>
      </c>
      <c r="B14" s="13" t="s">
        <v>132</v>
      </c>
      <c r="C14" s="20" t="s">
        <v>133</v>
      </c>
      <c r="D14" s="2">
        <v>1</v>
      </c>
      <c r="E14" s="13" t="s">
        <v>142</v>
      </c>
      <c r="F14" s="13"/>
      <c r="G14" s="13">
        <f t="shared" si="0"/>
        <v>0</v>
      </c>
    </row>
    <row r="15" spans="1:7" ht="25.5">
      <c r="A15" s="5">
        <v>10</v>
      </c>
      <c r="B15" s="19" t="s">
        <v>134</v>
      </c>
      <c r="C15" s="20" t="s">
        <v>135</v>
      </c>
      <c r="D15" s="2">
        <v>5</v>
      </c>
      <c r="E15" s="13" t="s">
        <v>149</v>
      </c>
      <c r="F15" s="13"/>
      <c r="G15" s="13">
        <f t="shared" si="0"/>
        <v>0</v>
      </c>
    </row>
    <row r="16" spans="1:7" ht="50.5">
      <c r="A16" s="5">
        <v>11</v>
      </c>
      <c r="B16" s="19" t="s">
        <v>136</v>
      </c>
      <c r="C16" s="20" t="s">
        <v>137</v>
      </c>
      <c r="D16" s="2">
        <v>5</v>
      </c>
      <c r="E16" s="13" t="s">
        <v>149</v>
      </c>
      <c r="F16" s="13"/>
      <c r="G16" s="13">
        <f t="shared" si="0"/>
        <v>0</v>
      </c>
    </row>
    <row r="17" spans="1:7" ht="13">
      <c r="A17" s="13"/>
      <c r="B17" s="13"/>
      <c r="C17" s="20"/>
      <c r="D17" s="2"/>
      <c r="E17" s="22" t="s">
        <v>148</v>
      </c>
      <c r="F17" s="13"/>
      <c r="G17" s="13">
        <f>SUM(G6:G16)</f>
        <v>0</v>
      </c>
    </row>
    <row r="18" spans="1:7" ht="13">
      <c r="A18" s="30" t="s">
        <v>94</v>
      </c>
      <c r="B18" s="11"/>
      <c r="C18" s="33"/>
      <c r="D18" s="12"/>
      <c r="E18" s="13"/>
      <c r="F18" s="13"/>
      <c r="G18" s="13"/>
    </row>
    <row r="19" spans="1:7" ht="14.5">
      <c r="A19" s="11" t="s">
        <v>1</v>
      </c>
      <c r="B19" s="11" t="s">
        <v>2</v>
      </c>
      <c r="C19" s="33" t="s">
        <v>3</v>
      </c>
      <c r="D19" s="12" t="s">
        <v>4</v>
      </c>
      <c r="E19" s="29" t="s">
        <v>139</v>
      </c>
      <c r="F19" s="29" t="s">
        <v>140</v>
      </c>
      <c r="G19" s="29" t="s">
        <v>141</v>
      </c>
    </row>
    <row r="20" spans="1:7" ht="13">
      <c r="A20" s="5">
        <v>1</v>
      </c>
      <c r="B20" s="13" t="s">
        <v>10</v>
      </c>
      <c r="C20" s="20" t="s">
        <v>11</v>
      </c>
      <c r="D20" s="2">
        <v>1</v>
      </c>
      <c r="E20" s="13" t="s">
        <v>149</v>
      </c>
      <c r="F20" s="13"/>
      <c r="G20" s="13">
        <f>D20*F20</f>
        <v>0</v>
      </c>
    </row>
    <row r="21" spans="1:7" ht="13">
      <c r="A21" s="5">
        <v>2</v>
      </c>
      <c r="B21" s="2" t="s">
        <v>12</v>
      </c>
      <c r="C21" s="34" t="s">
        <v>91</v>
      </c>
      <c r="D21" s="2">
        <v>2</v>
      </c>
      <c r="E21" s="13" t="s">
        <v>150</v>
      </c>
      <c r="F21" s="13"/>
      <c r="G21" s="13">
        <f t="shared" ref="G21:G26" si="1">D21*F21</f>
        <v>0</v>
      </c>
    </row>
    <row r="22" spans="1:7" ht="13">
      <c r="A22" s="5">
        <v>3</v>
      </c>
      <c r="B22" s="2" t="s">
        <v>92</v>
      </c>
      <c r="C22" s="34" t="s">
        <v>15</v>
      </c>
      <c r="D22" s="2">
        <v>19</v>
      </c>
      <c r="E22" s="13" t="s">
        <v>149</v>
      </c>
      <c r="F22" s="13"/>
      <c r="G22" s="13">
        <f t="shared" si="1"/>
        <v>0</v>
      </c>
    </row>
    <row r="23" spans="1:7" ht="13">
      <c r="A23" s="5">
        <v>4</v>
      </c>
      <c r="B23" s="2" t="s">
        <v>16</v>
      </c>
      <c r="C23" s="34" t="s">
        <v>17</v>
      </c>
      <c r="D23" s="2">
        <v>38</v>
      </c>
      <c r="E23" s="13" t="s">
        <v>149</v>
      </c>
      <c r="F23" s="13"/>
      <c r="G23" s="13">
        <f t="shared" si="1"/>
        <v>0</v>
      </c>
    </row>
    <row r="24" spans="1:7" ht="13">
      <c r="A24" s="5">
        <v>5</v>
      </c>
      <c r="B24" s="2" t="s">
        <v>16</v>
      </c>
      <c r="C24" s="34" t="s">
        <v>18</v>
      </c>
      <c r="D24" s="2">
        <v>38</v>
      </c>
      <c r="E24" s="13" t="s">
        <v>149</v>
      </c>
      <c r="F24" s="13"/>
      <c r="G24" s="13">
        <f t="shared" si="1"/>
        <v>0</v>
      </c>
    </row>
    <row r="25" spans="1:7">
      <c r="A25" s="3">
        <v>6</v>
      </c>
      <c r="B25" s="13" t="s">
        <v>23</v>
      </c>
      <c r="C25" s="20" t="s">
        <v>37</v>
      </c>
      <c r="D25" s="2">
        <v>24</v>
      </c>
      <c r="E25" s="13" t="s">
        <v>149</v>
      </c>
      <c r="F25" s="13"/>
      <c r="G25" s="13">
        <f t="shared" si="1"/>
        <v>0</v>
      </c>
    </row>
    <row r="26" spans="1:7">
      <c r="A26" s="3">
        <v>7</v>
      </c>
      <c r="B26" s="13" t="s">
        <v>57</v>
      </c>
      <c r="C26" s="20" t="s">
        <v>58</v>
      </c>
      <c r="D26" s="2">
        <v>1</v>
      </c>
      <c r="E26" s="13" t="s">
        <v>149</v>
      </c>
      <c r="F26" s="13"/>
      <c r="G26" s="13">
        <f t="shared" si="1"/>
        <v>0</v>
      </c>
    </row>
    <row r="27" spans="1:7" ht="13">
      <c r="A27" s="13"/>
      <c r="B27" s="13"/>
      <c r="C27" s="20"/>
      <c r="D27" s="2"/>
      <c r="E27" s="22" t="s">
        <v>148</v>
      </c>
      <c r="F27" s="13"/>
      <c r="G27" s="13">
        <f>SUM(G20:G26)</f>
        <v>0</v>
      </c>
    </row>
    <row r="28" spans="1:7" ht="13">
      <c r="A28" s="11" t="s">
        <v>93</v>
      </c>
      <c r="B28" s="11"/>
      <c r="C28" s="33"/>
      <c r="D28" s="2"/>
      <c r="E28" s="13"/>
      <c r="F28" s="13"/>
      <c r="G28" s="13"/>
    </row>
    <row r="29" spans="1:7" ht="14.5">
      <c r="A29" s="11" t="s">
        <v>1</v>
      </c>
      <c r="B29" s="11" t="s">
        <v>2</v>
      </c>
      <c r="C29" s="33" t="s">
        <v>3</v>
      </c>
      <c r="D29" s="12" t="s">
        <v>4</v>
      </c>
      <c r="E29" s="29" t="s">
        <v>139</v>
      </c>
      <c r="F29" s="29" t="s">
        <v>140</v>
      </c>
      <c r="G29" s="29" t="s">
        <v>141</v>
      </c>
    </row>
    <row r="30" spans="1:7">
      <c r="A30" s="3">
        <v>1</v>
      </c>
      <c r="B30" s="13" t="s">
        <v>95</v>
      </c>
      <c r="C30" s="20" t="s">
        <v>97</v>
      </c>
      <c r="D30" s="2">
        <v>20</v>
      </c>
      <c r="E30" s="13" t="s">
        <v>150</v>
      </c>
      <c r="F30" s="13"/>
      <c r="G30" s="13">
        <f>D30*F30</f>
        <v>0</v>
      </c>
    </row>
    <row r="31" spans="1:7">
      <c r="A31" s="3">
        <v>2</v>
      </c>
      <c r="B31" s="13" t="s">
        <v>96</v>
      </c>
      <c r="C31" s="20" t="s">
        <v>97</v>
      </c>
      <c r="D31" s="2">
        <v>20</v>
      </c>
      <c r="E31" s="13" t="s">
        <v>150</v>
      </c>
      <c r="F31" s="13"/>
      <c r="G31" s="13">
        <f t="shared" ref="G31:G44" si="2">D31*F31</f>
        <v>0</v>
      </c>
    </row>
    <row r="32" spans="1:7">
      <c r="A32" s="3">
        <v>3</v>
      </c>
      <c r="B32" s="13" t="s">
        <v>24</v>
      </c>
      <c r="C32" s="20" t="s">
        <v>98</v>
      </c>
      <c r="D32" s="2">
        <v>16</v>
      </c>
      <c r="E32" s="13" t="s">
        <v>149</v>
      </c>
      <c r="F32" s="13"/>
      <c r="G32" s="13">
        <f t="shared" si="2"/>
        <v>0</v>
      </c>
    </row>
    <row r="33" spans="1:7">
      <c r="A33" s="3">
        <v>4</v>
      </c>
      <c r="B33" s="13" t="s">
        <v>57</v>
      </c>
      <c r="C33" s="20" t="s">
        <v>58</v>
      </c>
      <c r="D33" s="2">
        <v>1</v>
      </c>
      <c r="E33" s="13" t="s">
        <v>149</v>
      </c>
      <c r="F33" s="13"/>
      <c r="G33" s="13">
        <f t="shared" si="2"/>
        <v>0</v>
      </c>
    </row>
    <row r="34" spans="1:7">
      <c r="A34" s="3">
        <v>5</v>
      </c>
      <c r="B34" s="13" t="s">
        <v>56</v>
      </c>
      <c r="C34" s="20" t="s">
        <v>99</v>
      </c>
      <c r="D34" s="2">
        <v>1</v>
      </c>
      <c r="E34" s="13" t="s">
        <v>142</v>
      </c>
      <c r="F34" s="13"/>
      <c r="G34" s="13">
        <f t="shared" si="2"/>
        <v>0</v>
      </c>
    </row>
    <row r="35" spans="1:7">
      <c r="A35" s="3">
        <v>6</v>
      </c>
      <c r="B35" s="13" t="s">
        <v>27</v>
      </c>
      <c r="C35" s="20" t="s">
        <v>100</v>
      </c>
      <c r="D35" s="2">
        <v>1</v>
      </c>
      <c r="E35" s="13" t="s">
        <v>142</v>
      </c>
      <c r="F35" s="13"/>
      <c r="G35" s="13">
        <f t="shared" si="2"/>
        <v>0</v>
      </c>
    </row>
    <row r="36" spans="1:7">
      <c r="A36" s="3">
        <v>7</v>
      </c>
      <c r="B36" s="13" t="s">
        <v>101</v>
      </c>
      <c r="C36" s="20" t="s">
        <v>30</v>
      </c>
      <c r="D36" s="2">
        <v>1</v>
      </c>
      <c r="E36" s="13" t="s">
        <v>149</v>
      </c>
      <c r="F36" s="13"/>
      <c r="G36" s="13">
        <f t="shared" si="2"/>
        <v>0</v>
      </c>
    </row>
    <row r="37" spans="1:7">
      <c r="A37" s="3">
        <v>8</v>
      </c>
      <c r="B37" s="13" t="s">
        <v>102</v>
      </c>
      <c r="C37" s="20" t="s">
        <v>30</v>
      </c>
      <c r="D37" s="2">
        <v>1</v>
      </c>
      <c r="E37" s="13" t="s">
        <v>149</v>
      </c>
      <c r="F37" s="13"/>
      <c r="G37" s="13">
        <f t="shared" si="2"/>
        <v>0</v>
      </c>
    </row>
    <row r="38" spans="1:7">
      <c r="A38" s="3">
        <v>9</v>
      </c>
      <c r="B38" s="13" t="s">
        <v>103</v>
      </c>
      <c r="C38" s="20" t="s">
        <v>30</v>
      </c>
      <c r="D38" s="2">
        <v>1</v>
      </c>
      <c r="E38" s="13" t="s">
        <v>149</v>
      </c>
      <c r="F38" s="13"/>
      <c r="G38" s="13">
        <f t="shared" si="2"/>
        <v>0</v>
      </c>
    </row>
    <row r="39" spans="1:7">
      <c r="A39" s="3">
        <v>10</v>
      </c>
      <c r="B39" s="13" t="s">
        <v>104</v>
      </c>
      <c r="C39" s="20" t="s">
        <v>30</v>
      </c>
      <c r="D39" s="2">
        <v>1</v>
      </c>
      <c r="E39" s="13" t="s">
        <v>149</v>
      </c>
      <c r="F39" s="13"/>
      <c r="G39" s="13">
        <f t="shared" si="2"/>
        <v>0</v>
      </c>
    </row>
    <row r="40" spans="1:7">
      <c r="A40" s="3">
        <v>11</v>
      </c>
      <c r="B40" s="13" t="s">
        <v>29</v>
      </c>
      <c r="C40" s="20" t="s">
        <v>31</v>
      </c>
      <c r="D40" s="2">
        <v>1</v>
      </c>
      <c r="E40" s="13" t="s">
        <v>149</v>
      </c>
      <c r="F40" s="13"/>
      <c r="G40" s="13">
        <f t="shared" si="2"/>
        <v>0</v>
      </c>
    </row>
    <row r="41" spans="1:7">
      <c r="A41" s="3">
        <v>12</v>
      </c>
      <c r="B41" s="13" t="s">
        <v>23</v>
      </c>
      <c r="C41" s="20" t="s">
        <v>105</v>
      </c>
      <c r="D41" s="2">
        <v>15</v>
      </c>
      <c r="E41" s="13" t="s">
        <v>149</v>
      </c>
      <c r="F41" s="13"/>
      <c r="G41" s="13">
        <f t="shared" si="2"/>
        <v>0</v>
      </c>
    </row>
    <row r="42" spans="1:7">
      <c r="A42" s="3">
        <v>13</v>
      </c>
      <c r="B42" s="13" t="s">
        <v>23</v>
      </c>
      <c r="C42" s="20" t="s">
        <v>33</v>
      </c>
      <c r="D42" s="2">
        <v>3</v>
      </c>
      <c r="E42" s="13" t="s">
        <v>149</v>
      </c>
      <c r="F42" s="13"/>
      <c r="G42" s="13">
        <f t="shared" si="2"/>
        <v>0</v>
      </c>
    </row>
    <row r="43" spans="1:7" ht="25">
      <c r="A43" s="3">
        <v>14</v>
      </c>
      <c r="B43" s="13" t="s">
        <v>34</v>
      </c>
      <c r="C43" s="20" t="s">
        <v>35</v>
      </c>
      <c r="D43" s="2">
        <v>1</v>
      </c>
      <c r="E43" s="13" t="s">
        <v>142</v>
      </c>
      <c r="F43" s="13"/>
      <c r="G43" s="13">
        <f t="shared" si="2"/>
        <v>0</v>
      </c>
    </row>
    <row r="44" spans="1:7" ht="25">
      <c r="A44" s="3">
        <v>15</v>
      </c>
      <c r="B44" s="13" t="s">
        <v>34</v>
      </c>
      <c r="C44" s="20" t="s">
        <v>36</v>
      </c>
      <c r="D44" s="2">
        <v>1</v>
      </c>
      <c r="E44" s="13" t="s">
        <v>142</v>
      </c>
      <c r="F44" s="13"/>
      <c r="G44" s="13">
        <f t="shared" si="2"/>
        <v>0</v>
      </c>
    </row>
    <row r="45" spans="1:7" ht="13">
      <c r="A45" s="13"/>
      <c r="B45" s="13"/>
      <c r="C45" s="20"/>
      <c r="D45" s="2"/>
      <c r="E45" s="22" t="s">
        <v>148</v>
      </c>
      <c r="F45" s="13"/>
      <c r="G45" s="13">
        <f>SUM(G30:G44)</f>
        <v>0</v>
      </c>
    </row>
    <row r="46" spans="1:7" ht="13">
      <c r="A46" s="11"/>
      <c r="B46" s="11"/>
      <c r="C46" s="33"/>
      <c r="D46" s="12"/>
      <c r="E46" s="13"/>
      <c r="F46" s="13"/>
      <c r="G46" s="13"/>
    </row>
    <row r="47" spans="1:7" ht="13">
      <c r="A47" s="11" t="s">
        <v>106</v>
      </c>
      <c r="B47" s="11"/>
      <c r="C47" s="33"/>
      <c r="D47" s="2"/>
      <c r="E47" s="13"/>
      <c r="F47" s="13"/>
      <c r="G47" s="13"/>
    </row>
    <row r="48" spans="1:7" ht="14.5">
      <c r="A48" s="11" t="s">
        <v>1</v>
      </c>
      <c r="B48" s="11" t="s">
        <v>2</v>
      </c>
      <c r="C48" s="33" t="s">
        <v>3</v>
      </c>
      <c r="D48" s="12" t="s">
        <v>4</v>
      </c>
      <c r="E48" s="29" t="s">
        <v>139</v>
      </c>
      <c r="F48" s="29" t="s">
        <v>140</v>
      </c>
      <c r="G48" s="29" t="s">
        <v>141</v>
      </c>
    </row>
    <row r="49" spans="1:7">
      <c r="A49" s="3">
        <v>1</v>
      </c>
      <c r="B49" s="13" t="s">
        <v>82</v>
      </c>
      <c r="C49" s="20" t="s">
        <v>83</v>
      </c>
      <c r="D49" s="2">
        <v>1</v>
      </c>
      <c r="E49" s="13" t="s">
        <v>149</v>
      </c>
      <c r="F49" s="13"/>
      <c r="G49" s="13">
        <f>D49*F49</f>
        <v>0</v>
      </c>
    </row>
    <row r="50" spans="1:7">
      <c r="A50" s="3">
        <v>2</v>
      </c>
      <c r="B50" s="13" t="s">
        <v>25</v>
      </c>
      <c r="C50" s="20" t="s">
        <v>26</v>
      </c>
      <c r="D50" s="2">
        <v>2</v>
      </c>
      <c r="E50" s="13" t="s">
        <v>149</v>
      </c>
      <c r="F50" s="13"/>
      <c r="G50" s="13">
        <f t="shared" ref="G50:G78" si="3">D50*F50</f>
        <v>0</v>
      </c>
    </row>
    <row r="51" spans="1:7">
      <c r="A51" s="3">
        <v>3</v>
      </c>
      <c r="B51" s="13" t="s">
        <v>56</v>
      </c>
      <c r="C51" s="20" t="s">
        <v>84</v>
      </c>
      <c r="D51" s="2">
        <v>1</v>
      </c>
      <c r="E51" s="13" t="s">
        <v>149</v>
      </c>
      <c r="F51" s="13"/>
      <c r="G51" s="13">
        <f t="shared" si="3"/>
        <v>0</v>
      </c>
    </row>
    <row r="52" spans="1:7">
      <c r="A52" s="3">
        <v>4</v>
      </c>
      <c r="B52" s="13" t="s">
        <v>85</v>
      </c>
      <c r="C52" s="20" t="s">
        <v>84</v>
      </c>
      <c r="D52" s="2">
        <v>1</v>
      </c>
      <c r="E52" s="13" t="s">
        <v>149</v>
      </c>
      <c r="F52" s="13"/>
      <c r="G52" s="13">
        <f t="shared" si="3"/>
        <v>0</v>
      </c>
    </row>
    <row r="53" spans="1:7">
      <c r="A53" s="3">
        <v>5</v>
      </c>
      <c r="B53" s="13" t="s">
        <v>27</v>
      </c>
      <c r="C53" s="20" t="s">
        <v>61</v>
      </c>
      <c r="D53" s="2">
        <v>1</v>
      </c>
      <c r="E53" s="13" t="s">
        <v>142</v>
      </c>
      <c r="F53" s="13"/>
      <c r="G53" s="13">
        <f t="shared" si="3"/>
        <v>0</v>
      </c>
    </row>
    <row r="54" spans="1:7">
      <c r="A54" s="3">
        <v>6</v>
      </c>
      <c r="B54" s="13" t="s">
        <v>107</v>
      </c>
      <c r="C54" s="20" t="s">
        <v>109</v>
      </c>
      <c r="D54" s="2">
        <v>1</v>
      </c>
      <c r="E54" s="13" t="s">
        <v>149</v>
      </c>
      <c r="F54" s="13"/>
      <c r="G54" s="13">
        <f t="shared" si="3"/>
        <v>0</v>
      </c>
    </row>
    <row r="55" spans="1:7">
      <c r="A55" s="3">
        <v>7</v>
      </c>
      <c r="B55" s="13" t="s">
        <v>108</v>
      </c>
      <c r="C55" s="20" t="s">
        <v>62</v>
      </c>
      <c r="D55" s="2">
        <v>1</v>
      </c>
      <c r="E55" s="13" t="s">
        <v>149</v>
      </c>
      <c r="F55" s="13"/>
      <c r="G55" s="13">
        <f t="shared" si="3"/>
        <v>0</v>
      </c>
    </row>
    <row r="56" spans="1:7">
      <c r="A56" s="3">
        <v>8</v>
      </c>
      <c r="B56" s="13" t="s">
        <v>111</v>
      </c>
      <c r="C56" s="20" t="s">
        <v>87</v>
      </c>
      <c r="D56" s="2">
        <v>1</v>
      </c>
      <c r="E56" s="13" t="s">
        <v>149</v>
      </c>
      <c r="F56" s="13"/>
      <c r="G56" s="13">
        <f t="shared" si="3"/>
        <v>0</v>
      </c>
    </row>
    <row r="57" spans="1:7">
      <c r="A57" s="3">
        <v>9</v>
      </c>
      <c r="B57" s="13" t="s">
        <v>112</v>
      </c>
      <c r="C57" s="20" t="s">
        <v>110</v>
      </c>
      <c r="D57" s="2">
        <v>1</v>
      </c>
      <c r="E57" s="13" t="s">
        <v>149</v>
      </c>
      <c r="F57" s="13"/>
      <c r="G57" s="13">
        <f t="shared" si="3"/>
        <v>0</v>
      </c>
    </row>
    <row r="58" spans="1:7">
      <c r="A58" s="3">
        <v>10</v>
      </c>
      <c r="B58" s="13" t="s">
        <v>113</v>
      </c>
      <c r="C58" s="20" t="s">
        <v>63</v>
      </c>
      <c r="D58" s="2">
        <v>1</v>
      </c>
      <c r="E58" s="13" t="s">
        <v>149</v>
      </c>
      <c r="F58" s="13"/>
      <c r="G58" s="13">
        <f t="shared" si="3"/>
        <v>0</v>
      </c>
    </row>
    <row r="59" spans="1:7">
      <c r="A59" s="3">
        <v>11</v>
      </c>
      <c r="B59" s="13" t="s">
        <v>114</v>
      </c>
      <c r="C59" s="20" t="s">
        <v>63</v>
      </c>
      <c r="D59" s="2">
        <v>1</v>
      </c>
      <c r="E59" s="13" t="s">
        <v>149</v>
      </c>
      <c r="F59" s="13"/>
      <c r="G59" s="13">
        <f t="shared" si="3"/>
        <v>0</v>
      </c>
    </row>
    <row r="60" spans="1:7">
      <c r="A60" s="3">
        <v>12</v>
      </c>
      <c r="B60" s="13" t="s">
        <v>115</v>
      </c>
      <c r="C60" s="20" t="s">
        <v>64</v>
      </c>
      <c r="D60" s="2">
        <v>1</v>
      </c>
      <c r="E60" s="13" t="s">
        <v>149</v>
      </c>
      <c r="F60" s="13"/>
      <c r="G60" s="13">
        <f t="shared" si="3"/>
        <v>0</v>
      </c>
    </row>
    <row r="61" spans="1:7">
      <c r="A61" s="3">
        <v>13</v>
      </c>
      <c r="B61" s="13" t="s">
        <v>116</v>
      </c>
      <c r="C61" s="20" t="s">
        <v>120</v>
      </c>
      <c r="D61" s="2">
        <v>1</v>
      </c>
      <c r="E61" s="13" t="s">
        <v>149</v>
      </c>
      <c r="F61" s="13"/>
      <c r="G61" s="13">
        <f t="shared" si="3"/>
        <v>0</v>
      </c>
    </row>
    <row r="62" spans="1:7">
      <c r="A62" s="3">
        <v>14</v>
      </c>
      <c r="B62" s="13" t="s">
        <v>117</v>
      </c>
      <c r="C62" s="20" t="s">
        <v>120</v>
      </c>
      <c r="D62" s="2">
        <v>1</v>
      </c>
      <c r="E62" s="13" t="s">
        <v>149</v>
      </c>
      <c r="F62" s="13"/>
      <c r="G62" s="13">
        <f t="shared" si="3"/>
        <v>0</v>
      </c>
    </row>
    <row r="63" spans="1:7">
      <c r="A63" s="3">
        <v>15</v>
      </c>
      <c r="B63" s="13" t="s">
        <v>118</v>
      </c>
      <c r="C63" s="20" t="s">
        <v>121</v>
      </c>
      <c r="D63" s="2">
        <v>1</v>
      </c>
      <c r="E63" s="13" t="s">
        <v>149</v>
      </c>
      <c r="F63" s="13"/>
      <c r="G63" s="13">
        <f t="shared" si="3"/>
        <v>0</v>
      </c>
    </row>
    <row r="64" spans="1:7">
      <c r="A64" s="3">
        <v>16</v>
      </c>
      <c r="B64" s="13" t="s">
        <v>119</v>
      </c>
      <c r="C64" s="20" t="s">
        <v>120</v>
      </c>
      <c r="D64" s="2">
        <v>1</v>
      </c>
      <c r="E64" s="13" t="s">
        <v>149</v>
      </c>
      <c r="F64" s="13"/>
      <c r="G64" s="13">
        <f t="shared" si="3"/>
        <v>0</v>
      </c>
    </row>
    <row r="65" spans="1:7">
      <c r="A65" s="3">
        <v>17</v>
      </c>
      <c r="B65" s="13" t="s">
        <v>65</v>
      </c>
      <c r="C65" s="20" t="s">
        <v>122</v>
      </c>
      <c r="D65" s="2">
        <v>1</v>
      </c>
      <c r="E65" s="13" t="s">
        <v>149</v>
      </c>
      <c r="F65" s="13"/>
      <c r="G65" s="13">
        <f t="shared" si="3"/>
        <v>0</v>
      </c>
    </row>
    <row r="66" spans="1:7">
      <c r="A66" s="3">
        <v>18</v>
      </c>
      <c r="B66" s="13" t="s">
        <v>66</v>
      </c>
      <c r="C66" s="20" t="s">
        <v>67</v>
      </c>
      <c r="D66" s="2">
        <v>1</v>
      </c>
      <c r="E66" s="13" t="s">
        <v>149</v>
      </c>
      <c r="F66" s="13"/>
      <c r="G66" s="13">
        <f t="shared" si="3"/>
        <v>0</v>
      </c>
    </row>
    <row r="67" spans="1:7">
      <c r="A67" s="3">
        <v>19</v>
      </c>
      <c r="B67" s="13" t="s">
        <v>68</v>
      </c>
      <c r="C67" s="20" t="s">
        <v>76</v>
      </c>
      <c r="D67" s="2">
        <v>1</v>
      </c>
      <c r="E67" s="13" t="s">
        <v>149</v>
      </c>
      <c r="F67" s="13"/>
      <c r="G67" s="13">
        <f t="shared" si="3"/>
        <v>0</v>
      </c>
    </row>
    <row r="68" spans="1:7">
      <c r="A68" s="3">
        <v>20</v>
      </c>
      <c r="B68" s="13" t="s">
        <v>69</v>
      </c>
      <c r="C68" s="20" t="s">
        <v>77</v>
      </c>
      <c r="D68" s="2">
        <v>1</v>
      </c>
      <c r="E68" s="13" t="s">
        <v>149</v>
      </c>
      <c r="F68" s="13"/>
      <c r="G68" s="13">
        <f t="shared" si="3"/>
        <v>0</v>
      </c>
    </row>
    <row r="69" spans="1:7">
      <c r="A69" s="3">
        <v>21</v>
      </c>
      <c r="B69" s="13" t="s">
        <v>70</v>
      </c>
      <c r="C69" s="20" t="s">
        <v>71</v>
      </c>
      <c r="D69" s="2">
        <v>1</v>
      </c>
      <c r="E69" s="13" t="s">
        <v>149</v>
      </c>
      <c r="F69" s="13"/>
      <c r="G69" s="13">
        <f t="shared" si="3"/>
        <v>0</v>
      </c>
    </row>
    <row r="70" spans="1:7">
      <c r="A70" s="3">
        <v>22</v>
      </c>
      <c r="B70" s="13" t="s">
        <v>72</v>
      </c>
      <c r="C70" s="20" t="s">
        <v>73</v>
      </c>
      <c r="D70" s="2">
        <v>1</v>
      </c>
      <c r="E70" s="13" t="s">
        <v>149</v>
      </c>
      <c r="F70" s="13"/>
      <c r="G70" s="13">
        <f t="shared" si="3"/>
        <v>0</v>
      </c>
    </row>
    <row r="71" spans="1:7">
      <c r="A71" s="3">
        <v>23</v>
      </c>
      <c r="B71" s="13" t="s">
        <v>78</v>
      </c>
      <c r="C71" s="20" t="s">
        <v>79</v>
      </c>
      <c r="D71" s="2">
        <v>1</v>
      </c>
      <c r="E71" s="13" t="s">
        <v>142</v>
      </c>
      <c r="F71" s="13"/>
      <c r="G71" s="13">
        <f t="shared" si="3"/>
        <v>0</v>
      </c>
    </row>
    <row r="72" spans="1:7">
      <c r="A72" s="3">
        <v>24</v>
      </c>
      <c r="B72" s="13" t="s">
        <v>74</v>
      </c>
      <c r="C72" s="20" t="s">
        <v>75</v>
      </c>
      <c r="D72" s="2">
        <v>3</v>
      </c>
      <c r="E72" s="13" t="s">
        <v>149</v>
      </c>
      <c r="F72" s="13"/>
      <c r="G72" s="13">
        <f t="shared" si="3"/>
        <v>0</v>
      </c>
    </row>
    <row r="73" spans="1:7">
      <c r="A73" s="3">
        <v>25</v>
      </c>
      <c r="B73" s="13" t="s">
        <v>123</v>
      </c>
      <c r="C73" s="20" t="s">
        <v>124</v>
      </c>
      <c r="D73" s="2">
        <v>20</v>
      </c>
      <c r="E73" s="13" t="s">
        <v>150</v>
      </c>
      <c r="F73" s="13"/>
      <c r="G73" s="13">
        <f t="shared" si="3"/>
        <v>0</v>
      </c>
    </row>
    <row r="74" spans="1:7">
      <c r="A74" s="3">
        <v>26</v>
      </c>
      <c r="B74" s="13" t="s">
        <v>125</v>
      </c>
      <c r="C74" s="20" t="s">
        <v>97</v>
      </c>
      <c r="D74" s="2">
        <v>20</v>
      </c>
      <c r="E74" s="13" t="s">
        <v>150</v>
      </c>
      <c r="F74" s="13"/>
      <c r="G74" s="13">
        <f t="shared" si="3"/>
        <v>0</v>
      </c>
    </row>
    <row r="75" spans="1:7">
      <c r="A75" s="3">
        <v>27</v>
      </c>
      <c r="B75" s="13" t="s">
        <v>126</v>
      </c>
      <c r="C75" s="20" t="s">
        <v>127</v>
      </c>
      <c r="D75" s="2">
        <v>20</v>
      </c>
      <c r="E75" s="13" t="s">
        <v>150</v>
      </c>
      <c r="F75" s="13"/>
      <c r="G75" s="13">
        <f t="shared" si="3"/>
        <v>0</v>
      </c>
    </row>
    <row r="76" spans="1:7">
      <c r="A76" s="3">
        <v>28</v>
      </c>
      <c r="B76" s="13" t="s">
        <v>80</v>
      </c>
      <c r="C76" s="20" t="s">
        <v>81</v>
      </c>
      <c r="D76" s="2">
        <v>1</v>
      </c>
      <c r="E76" s="13" t="s">
        <v>150</v>
      </c>
      <c r="F76" s="13"/>
      <c r="G76" s="13">
        <f t="shared" si="3"/>
        <v>0</v>
      </c>
    </row>
    <row r="77" spans="1:7">
      <c r="A77" s="3">
        <v>29</v>
      </c>
      <c r="B77" s="13" t="s">
        <v>23</v>
      </c>
      <c r="C77" s="20" t="s">
        <v>32</v>
      </c>
      <c r="D77" s="2">
        <v>2</v>
      </c>
      <c r="E77" s="13" t="s">
        <v>149</v>
      </c>
      <c r="F77" s="13"/>
      <c r="G77" s="13">
        <f t="shared" si="3"/>
        <v>0</v>
      </c>
    </row>
    <row r="78" spans="1:7">
      <c r="A78" s="3">
        <v>30</v>
      </c>
      <c r="B78" s="13" t="s">
        <v>23</v>
      </c>
      <c r="C78" s="20" t="s">
        <v>33</v>
      </c>
      <c r="D78" s="2">
        <v>1</v>
      </c>
      <c r="E78" s="13" t="s">
        <v>149</v>
      </c>
      <c r="F78" s="13"/>
      <c r="G78" s="13">
        <f t="shared" si="3"/>
        <v>0</v>
      </c>
    </row>
    <row r="79" spans="1:7" ht="13">
      <c r="A79" s="3"/>
      <c r="B79" s="13"/>
      <c r="C79" s="20"/>
      <c r="D79" s="2"/>
      <c r="E79" s="22" t="s">
        <v>148</v>
      </c>
      <c r="F79" s="13"/>
      <c r="G79" s="13">
        <f>SUM(G49:G78)</f>
        <v>0</v>
      </c>
    </row>
    <row r="80" spans="1:7" ht="13">
      <c r="A80" s="11" t="s">
        <v>128</v>
      </c>
      <c r="B80" s="11"/>
      <c r="C80" s="33"/>
      <c r="D80" s="2"/>
      <c r="E80" s="13"/>
      <c r="F80" s="13"/>
      <c r="G80" s="13"/>
    </row>
    <row r="81" spans="1:7" ht="14.5">
      <c r="A81" s="11" t="s">
        <v>1</v>
      </c>
      <c r="B81" s="11" t="s">
        <v>2</v>
      </c>
      <c r="C81" s="33" t="s">
        <v>3</v>
      </c>
      <c r="D81" s="12" t="s">
        <v>4</v>
      </c>
      <c r="E81" s="29" t="s">
        <v>139</v>
      </c>
      <c r="F81" s="29" t="s">
        <v>140</v>
      </c>
      <c r="G81" s="29" t="s">
        <v>141</v>
      </c>
    </row>
    <row r="82" spans="1:7">
      <c r="A82" s="3">
        <v>1</v>
      </c>
      <c r="B82" s="13" t="s">
        <v>28</v>
      </c>
      <c r="C82" s="20" t="s">
        <v>86</v>
      </c>
      <c r="D82" s="2">
        <v>1</v>
      </c>
      <c r="E82" s="13" t="s">
        <v>149</v>
      </c>
      <c r="F82" s="13"/>
      <c r="G82" s="13">
        <f>D82*F82</f>
        <v>0</v>
      </c>
    </row>
    <row r="83" spans="1:7">
      <c r="A83" s="3">
        <v>2</v>
      </c>
      <c r="B83" s="13" t="s">
        <v>59</v>
      </c>
      <c r="C83" s="20" t="s">
        <v>129</v>
      </c>
      <c r="D83" s="2">
        <v>20</v>
      </c>
      <c r="E83" s="13" t="s">
        <v>150</v>
      </c>
      <c r="F83" s="13"/>
      <c r="G83" s="13">
        <f>D83*F83</f>
        <v>0</v>
      </c>
    </row>
    <row r="84" spans="1:7" ht="13">
      <c r="A84" s="3">
        <v>3</v>
      </c>
      <c r="B84" s="13"/>
      <c r="C84" s="20"/>
      <c r="D84" s="2"/>
      <c r="E84" s="22" t="s">
        <v>148</v>
      </c>
      <c r="F84" s="13"/>
      <c r="G84" s="13">
        <f>SUM(G82:G83)</f>
        <v>0</v>
      </c>
    </row>
    <row r="85" spans="1:7">
      <c r="A85" s="3"/>
      <c r="B85" s="13"/>
      <c r="C85" s="20"/>
      <c r="D85" s="2"/>
      <c r="E85" s="13"/>
      <c r="F85" s="13"/>
      <c r="G85" s="13"/>
    </row>
    <row r="86" spans="1:7" ht="14.5">
      <c r="A86" s="11" t="s">
        <v>130</v>
      </c>
      <c r="B86" s="11"/>
      <c r="C86" s="33"/>
      <c r="D86" s="12" t="s">
        <v>4</v>
      </c>
      <c r="E86" s="29" t="s">
        <v>139</v>
      </c>
      <c r="F86" s="29" t="s">
        <v>140</v>
      </c>
      <c r="G86" s="29" t="s">
        <v>141</v>
      </c>
    </row>
    <row r="87" spans="1:7">
      <c r="A87" s="3">
        <v>1</v>
      </c>
      <c r="B87" s="13" t="s">
        <v>13</v>
      </c>
      <c r="C87" s="20" t="s">
        <v>38</v>
      </c>
      <c r="D87" s="2">
        <v>200</v>
      </c>
      <c r="E87" s="13" t="s">
        <v>150</v>
      </c>
      <c r="F87" s="13"/>
      <c r="G87" s="13">
        <f>D87*F87</f>
        <v>0</v>
      </c>
    </row>
    <row r="88" spans="1:7">
      <c r="A88" s="3">
        <v>2</v>
      </c>
      <c r="B88" s="13" t="s">
        <v>39</v>
      </c>
      <c r="C88" s="20" t="s">
        <v>40</v>
      </c>
      <c r="D88" s="2">
        <v>1</v>
      </c>
      <c r="E88" s="13" t="s">
        <v>142</v>
      </c>
      <c r="F88" s="13"/>
      <c r="G88" s="13">
        <f t="shared" ref="G88:G89" si="4">D88*F88</f>
        <v>0</v>
      </c>
    </row>
    <row r="89" spans="1:7">
      <c r="A89" s="3">
        <v>3</v>
      </c>
      <c r="B89" s="13" t="s">
        <v>41</v>
      </c>
      <c r="C89" s="20" t="s">
        <v>42</v>
      </c>
      <c r="D89" s="2">
        <v>1</v>
      </c>
      <c r="E89" s="13" t="s">
        <v>142</v>
      </c>
      <c r="F89" s="13"/>
      <c r="G89" s="13">
        <f t="shared" si="4"/>
        <v>0</v>
      </c>
    </row>
    <row r="90" spans="1:7" ht="13">
      <c r="A90" s="3"/>
      <c r="B90" s="13"/>
      <c r="C90" s="20"/>
      <c r="D90" s="2"/>
      <c r="E90" s="22" t="s">
        <v>148</v>
      </c>
      <c r="F90" s="13"/>
      <c r="G90" s="13">
        <f>SUM(G87:G89)</f>
        <v>0</v>
      </c>
    </row>
    <row r="91" spans="1:7" ht="13">
      <c r="A91" s="11" t="s">
        <v>131</v>
      </c>
      <c r="B91" s="11"/>
      <c r="C91" s="20"/>
      <c r="D91" s="2"/>
      <c r="E91" s="13"/>
      <c r="F91" s="13"/>
      <c r="G91" s="13"/>
    </row>
    <row r="92" spans="1:7" ht="14.5">
      <c r="A92" s="11" t="s">
        <v>1</v>
      </c>
      <c r="B92" s="11" t="s">
        <v>2</v>
      </c>
      <c r="C92" s="33" t="s">
        <v>3</v>
      </c>
      <c r="D92" s="12" t="s">
        <v>4</v>
      </c>
      <c r="E92" s="29" t="s">
        <v>139</v>
      </c>
      <c r="F92" s="29" t="s">
        <v>140</v>
      </c>
      <c r="G92" s="29" t="s">
        <v>141</v>
      </c>
    </row>
    <row r="93" spans="1:7" ht="13">
      <c r="A93" s="4">
        <v>1</v>
      </c>
      <c r="B93" s="6" t="s">
        <v>43</v>
      </c>
      <c r="C93" s="35" t="s">
        <v>44</v>
      </c>
      <c r="D93" s="14">
        <v>1</v>
      </c>
      <c r="E93" s="13" t="s">
        <v>149</v>
      </c>
      <c r="F93" s="13"/>
      <c r="G93" s="13">
        <f>D93*F93</f>
        <v>0</v>
      </c>
    </row>
    <row r="94" spans="1:7" ht="13">
      <c r="A94" s="3"/>
      <c r="B94" s="13"/>
      <c r="C94" s="20"/>
      <c r="D94" s="2"/>
      <c r="E94" s="22" t="s">
        <v>148</v>
      </c>
      <c r="F94" s="13"/>
      <c r="G94" s="13">
        <f>SUM(G93)</f>
        <v>0</v>
      </c>
    </row>
    <row r="95" spans="1:7">
      <c r="A95" s="3"/>
      <c r="B95" s="13"/>
      <c r="C95" s="20"/>
      <c r="D95" s="2"/>
      <c r="E95" s="13"/>
      <c r="F95" s="13"/>
      <c r="G95" s="13"/>
    </row>
    <row r="96" spans="1:7">
      <c r="A96" s="3"/>
      <c r="B96" s="13"/>
      <c r="C96" s="20"/>
      <c r="D96" s="2"/>
      <c r="E96" s="13"/>
      <c r="F96" s="13"/>
      <c r="G96" s="13"/>
    </row>
    <row r="97" spans="1:7">
      <c r="A97" s="3"/>
      <c r="B97" s="13"/>
      <c r="C97" s="20"/>
      <c r="D97" s="2"/>
      <c r="E97" s="13"/>
      <c r="F97" s="13"/>
      <c r="G97" s="13"/>
    </row>
    <row r="98" spans="1:7">
      <c r="A98" s="3"/>
      <c r="B98" s="13"/>
      <c r="C98" s="20"/>
      <c r="D98" s="2"/>
      <c r="E98" s="13"/>
      <c r="F98" s="13"/>
      <c r="G98" s="13"/>
    </row>
    <row r="99" spans="1:7" ht="14.5">
      <c r="A99" s="11" t="s">
        <v>60</v>
      </c>
      <c r="B99" s="11"/>
      <c r="C99" s="33"/>
      <c r="D99" s="12" t="s">
        <v>4</v>
      </c>
      <c r="E99" s="29" t="s">
        <v>139</v>
      </c>
      <c r="F99" s="29" t="s">
        <v>140</v>
      </c>
      <c r="G99" s="29" t="s">
        <v>141</v>
      </c>
    </row>
    <row r="100" spans="1:7" ht="13">
      <c r="A100" s="21">
        <v>1</v>
      </c>
      <c r="B100" s="22" t="s">
        <v>45</v>
      </c>
      <c r="C100" s="23" t="s">
        <v>46</v>
      </c>
      <c r="D100" s="24">
        <v>1</v>
      </c>
      <c r="E100" s="22" t="s">
        <v>142</v>
      </c>
      <c r="F100" s="22"/>
      <c r="G100" s="22">
        <f>D100*F100</f>
        <v>0</v>
      </c>
    </row>
    <row r="101" spans="1:7" ht="13">
      <c r="A101" s="21">
        <v>2</v>
      </c>
      <c r="B101" s="22" t="s">
        <v>47</v>
      </c>
      <c r="C101" s="23" t="s">
        <v>143</v>
      </c>
      <c r="D101" s="24">
        <v>1</v>
      </c>
      <c r="E101" s="22" t="s">
        <v>142</v>
      </c>
      <c r="F101" s="22"/>
      <c r="G101" s="22">
        <f t="shared" ref="G101:G110" si="5">D101*F101</f>
        <v>0</v>
      </c>
    </row>
    <row r="102" spans="1:7" ht="39">
      <c r="A102" s="21">
        <v>3</v>
      </c>
      <c r="B102" s="22" t="s">
        <v>48</v>
      </c>
      <c r="C102" s="23" t="s">
        <v>144</v>
      </c>
      <c r="D102" s="24">
        <v>1</v>
      </c>
      <c r="E102" s="22" t="s">
        <v>142</v>
      </c>
      <c r="F102" s="22"/>
      <c r="G102" s="22">
        <f t="shared" si="5"/>
        <v>0</v>
      </c>
    </row>
    <row r="103" spans="1:7" ht="13">
      <c r="A103" s="21">
        <v>4</v>
      </c>
      <c r="B103" s="22"/>
      <c r="C103" s="23" t="s">
        <v>145</v>
      </c>
      <c r="D103" s="24">
        <v>1</v>
      </c>
      <c r="E103" s="22" t="s">
        <v>142</v>
      </c>
      <c r="F103" s="22"/>
      <c r="G103" s="22">
        <f t="shared" si="5"/>
        <v>0</v>
      </c>
    </row>
    <row r="104" spans="1:7" ht="13">
      <c r="A104" s="21">
        <v>5</v>
      </c>
      <c r="B104" s="22" t="s">
        <v>49</v>
      </c>
      <c r="C104" s="23" t="s">
        <v>50</v>
      </c>
      <c r="D104" s="24">
        <v>1</v>
      </c>
      <c r="E104" s="22" t="s">
        <v>142</v>
      </c>
      <c r="F104" s="22"/>
      <c r="G104" s="22">
        <f t="shared" si="5"/>
        <v>0</v>
      </c>
    </row>
    <row r="105" spans="1:7" ht="13">
      <c r="A105" s="21">
        <v>6</v>
      </c>
      <c r="B105" s="22" t="s">
        <v>49</v>
      </c>
      <c r="C105" s="23" t="s">
        <v>51</v>
      </c>
      <c r="D105" s="24">
        <v>1</v>
      </c>
      <c r="E105" s="22" t="s">
        <v>142</v>
      </c>
      <c r="F105" s="22"/>
      <c r="G105" s="22">
        <f t="shared" si="5"/>
        <v>0</v>
      </c>
    </row>
    <row r="106" spans="1:7" ht="13">
      <c r="A106" s="21">
        <v>7</v>
      </c>
      <c r="B106" s="22" t="s">
        <v>49</v>
      </c>
      <c r="C106" s="23" t="s">
        <v>52</v>
      </c>
      <c r="D106" s="24">
        <v>1</v>
      </c>
      <c r="E106" s="22" t="s">
        <v>142</v>
      </c>
      <c r="F106" s="22"/>
      <c r="G106" s="22">
        <f t="shared" si="5"/>
        <v>0</v>
      </c>
    </row>
    <row r="107" spans="1:7" ht="13">
      <c r="A107" s="21">
        <v>8</v>
      </c>
      <c r="B107" s="22" t="s">
        <v>49</v>
      </c>
      <c r="C107" s="23" t="s">
        <v>53</v>
      </c>
      <c r="D107" s="24">
        <v>1</v>
      </c>
      <c r="E107" s="22" t="s">
        <v>142</v>
      </c>
      <c r="F107" s="22"/>
      <c r="G107" s="22">
        <f t="shared" si="5"/>
        <v>0</v>
      </c>
    </row>
    <row r="108" spans="1:7" ht="52">
      <c r="A108" s="21"/>
      <c r="B108" s="22"/>
      <c r="C108" s="23" t="s">
        <v>146</v>
      </c>
      <c r="D108" s="24">
        <v>1</v>
      </c>
      <c r="E108" s="22" t="s">
        <v>142</v>
      </c>
      <c r="F108" s="22"/>
      <c r="G108" s="22">
        <f t="shared" si="5"/>
        <v>0</v>
      </c>
    </row>
    <row r="109" spans="1:7" ht="13">
      <c r="A109" s="21">
        <v>9</v>
      </c>
      <c r="B109" s="22" t="s">
        <v>132</v>
      </c>
      <c r="C109" s="25" t="s">
        <v>138</v>
      </c>
      <c r="D109" s="24">
        <v>1</v>
      </c>
      <c r="E109" s="22" t="s">
        <v>142</v>
      </c>
      <c r="F109" s="22"/>
      <c r="G109" s="22">
        <f t="shared" si="5"/>
        <v>0</v>
      </c>
    </row>
    <row r="110" spans="1:7" ht="13">
      <c r="A110" s="21">
        <v>10</v>
      </c>
      <c r="B110" s="22"/>
      <c r="C110" s="25" t="s">
        <v>147</v>
      </c>
      <c r="D110" s="24">
        <v>1</v>
      </c>
      <c r="E110" s="22" t="s">
        <v>142</v>
      </c>
      <c r="F110" s="22"/>
      <c r="G110" s="22">
        <f t="shared" si="5"/>
        <v>0</v>
      </c>
    </row>
    <row r="111" spans="1:7" ht="13">
      <c r="A111" s="22"/>
      <c r="B111" s="22"/>
      <c r="C111" s="25"/>
      <c r="D111" s="24"/>
      <c r="E111" s="22" t="s">
        <v>148</v>
      </c>
      <c r="F111" s="22"/>
      <c r="G111" s="22">
        <f>SUM(G100:G110)</f>
        <v>0</v>
      </c>
    </row>
    <row r="112" spans="1:7" ht="13" thickBot="1">
      <c r="A112" s="15"/>
    </row>
    <row r="113" spans="1:7" ht="16" thickBot="1">
      <c r="A113" s="15"/>
      <c r="E113" s="26" t="s">
        <v>148</v>
      </c>
      <c r="F113" s="27"/>
      <c r="G113" s="28">
        <f>SUM(G111,G94,G90,G84,G79,G45,G27,G17)</f>
        <v>0</v>
      </c>
    </row>
    <row r="114" spans="1:7">
      <c r="A114" s="15"/>
    </row>
    <row r="115" spans="1:7">
      <c r="A115" s="15"/>
    </row>
    <row r="116" spans="1:7">
      <c r="A116" s="15"/>
    </row>
    <row r="117" spans="1:7" ht="13">
      <c r="A117" s="8"/>
      <c r="B117" s="8"/>
      <c r="C117" s="31"/>
    </row>
    <row r="118" spans="1:7">
      <c r="A118" s="15"/>
    </row>
    <row r="119" spans="1:7">
      <c r="A119" s="15"/>
    </row>
    <row r="120" spans="1:7">
      <c r="A120" s="15"/>
    </row>
    <row r="121" spans="1:7" ht="13">
      <c r="A121" s="8"/>
      <c r="B121" s="8"/>
      <c r="C121" s="31"/>
    </row>
    <row r="122" spans="1:7">
      <c r="A122" s="15"/>
    </row>
    <row r="123" spans="1:7" ht="13">
      <c r="A123" s="8"/>
      <c r="B123" s="8"/>
    </row>
    <row r="124" spans="1:7" ht="13">
      <c r="A124" s="8"/>
      <c r="B124" s="8"/>
      <c r="C124" s="31"/>
      <c r="D124" s="1"/>
    </row>
    <row r="125" spans="1:7" ht="13">
      <c r="A125" s="16"/>
      <c r="B125" s="17"/>
      <c r="C125" s="37"/>
      <c r="D125" s="18"/>
    </row>
    <row r="127" spans="1:7" ht="13">
      <c r="A127" s="8"/>
      <c r="B127" s="8"/>
      <c r="C127" s="31"/>
    </row>
    <row r="128" spans="1:7">
      <c r="A128" s="15"/>
    </row>
    <row r="129" spans="1:3">
      <c r="A129" s="15"/>
    </row>
    <row r="130" spans="1:3">
      <c r="A130" s="15"/>
    </row>
    <row r="131" spans="1:3">
      <c r="A131" s="15"/>
    </row>
    <row r="132" spans="1:3">
      <c r="A132" s="15"/>
    </row>
    <row r="133" spans="1:3">
      <c r="A133" s="15"/>
    </row>
    <row r="134" spans="1:3">
      <c r="A134" s="15"/>
    </row>
    <row r="135" spans="1:3">
      <c r="A135" s="15"/>
    </row>
    <row r="136" spans="1:3">
      <c r="C136" s="38"/>
    </row>
  </sheetData>
  <sheetProtection algorithmName="SHA-512" hashValue="hCMthAHRhhg5RxDgcTk0bz76ZGkF0zoK7QdcGd79+1sqzOilx5pxEsABSRjl3Rlm/A9OFCiccCV+8g5OJTAmOA==" saltValue="KGzJn0/TOamj/sBx/4xIGw==" spinCount="100000" sheet="1" objects="1" scenarios="1"/>
  <protectedRanges>
    <protectedRange sqref="F1:F1048576" name="Obseg1"/>
  </protectedRanges>
  <phoneticPr fontId="7" type="noConversion"/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5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1025" r:id="rId5">
          <objectPr defaultSize="0" r:id="rId6">
            <anchor moveWithCells="1">
              <from>
                <xdr:col>1</xdr:col>
                <xdr:colOff>31750</xdr:colOff>
                <xdr:row>114</xdr:row>
                <xdr:rowOff>31750</xdr:rowOff>
              </from>
              <to>
                <xdr:col>4</xdr:col>
                <xdr:colOff>317500</xdr:colOff>
                <xdr:row>165</xdr:row>
                <xdr:rowOff>19050</xdr:rowOff>
              </to>
            </anchor>
          </objectPr>
        </oleObject>
      </mc:Choice>
      <mc:Fallback>
        <oleObject progId="Word.Document.12" shapeId="1025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6942B-1DB7-4CF9-B2AD-41A5C366BFC1}">
  <dimension ref="E9:G21"/>
  <sheetViews>
    <sheetView workbookViewId="0">
      <selection activeCell="G15" sqref="G15"/>
    </sheetView>
  </sheetViews>
  <sheetFormatPr defaultRowHeight="15.5"/>
  <cols>
    <col min="6" max="6" width="14" bestFit="1" customWidth="1"/>
  </cols>
  <sheetData>
    <row r="9" spans="5:7" ht="18">
      <c r="E9" s="141" t="s">
        <v>151</v>
      </c>
      <c r="F9" s="141"/>
      <c r="G9" s="142"/>
    </row>
    <row r="10" spans="5:7">
      <c r="E10" s="55"/>
      <c r="F10" s="55"/>
      <c r="G10" s="55"/>
    </row>
    <row r="11" spans="5:7">
      <c r="E11" s="55"/>
      <c r="F11" s="55"/>
      <c r="G11" s="55"/>
    </row>
    <row r="12" spans="5:7" ht="26">
      <c r="E12" s="40" t="s">
        <v>152</v>
      </c>
      <c r="F12" s="40" t="s">
        <v>153</v>
      </c>
      <c r="G12" s="40" t="s">
        <v>154</v>
      </c>
    </row>
    <row r="13" spans="5:7">
      <c r="E13" s="58"/>
      <c r="F13" s="59"/>
      <c r="G13" s="58"/>
    </row>
    <row r="14" spans="5:7">
      <c r="E14" s="56" t="s">
        <v>155</v>
      </c>
      <c r="F14" s="44" t="s">
        <v>330</v>
      </c>
      <c r="G14" s="45">
        <f>'MFE DTK RAVNE A'!$G$133</f>
        <v>0</v>
      </c>
    </row>
    <row r="15" spans="5:7">
      <c r="E15" s="55" t="s">
        <v>156</v>
      </c>
      <c r="F15" s="44"/>
      <c r="G15" s="45"/>
    </row>
    <row r="16" spans="5:7">
      <c r="E16" s="56" t="s">
        <v>157</v>
      </c>
      <c r="F16" s="44"/>
      <c r="G16" s="46"/>
    </row>
    <row r="17" spans="5:7">
      <c r="E17" s="57" t="s">
        <v>158</v>
      </c>
      <c r="F17" s="44"/>
      <c r="G17" s="46"/>
    </row>
    <row r="18" spans="5:7">
      <c r="E18" s="56" t="s">
        <v>159</v>
      </c>
      <c r="F18" s="44"/>
      <c r="G18" s="46"/>
    </row>
    <row r="19" spans="5:7">
      <c r="E19" s="55"/>
      <c r="F19" s="44"/>
      <c r="G19" s="46"/>
    </row>
    <row r="20" spans="5:7">
      <c r="E20" s="55"/>
      <c r="F20" s="48"/>
      <c r="G20" s="46"/>
    </row>
    <row r="21" spans="5:7">
      <c r="E21" s="54"/>
      <c r="F21" s="53" t="s">
        <v>160</v>
      </c>
      <c r="G21" s="52">
        <f>SUM(G14:G20)</f>
        <v>0</v>
      </c>
    </row>
  </sheetData>
  <sheetProtection algorithmName="SHA-512" hashValue="CvFknrDYK0Iq2HaSERYSaE3vn+Oq1pOCZJ37ti3AvQRRqLCIpZJ7civpIQgVwn+Pd8fnEzggnGGYG8YsSEoOmg==" saltValue="CbJsn4nAFEltjvnAdIyEfQ==" spinCount="100000" sheet="1" objects="1" scenarios="1"/>
  <mergeCells count="1">
    <mergeCell ref="E9:G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</xdr:col>
                <xdr:colOff>266700</xdr:colOff>
                <xdr:row>23</xdr:row>
                <xdr:rowOff>107950</xdr:rowOff>
              </from>
              <to>
                <xdr:col>9</xdr:col>
                <xdr:colOff>12700</xdr:colOff>
                <xdr:row>64</xdr:row>
                <xdr:rowOff>165100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81C0-7B92-4E86-9938-81657759C76A}">
  <dimension ref="A1:G133"/>
  <sheetViews>
    <sheetView topLeftCell="A106" zoomScale="80" zoomScaleNormal="80" workbookViewId="0">
      <selection activeCell="G131" sqref="G131 G119 G114 G108 G77 G57 G46 G27 G17"/>
    </sheetView>
  </sheetViews>
  <sheetFormatPr defaultColWidth="8.84375" defaultRowHeight="12.5"/>
  <cols>
    <col min="1" max="1" width="6.07421875" style="10" customWidth="1"/>
    <col min="2" max="2" width="9.23046875" style="10" customWidth="1"/>
    <col min="3" max="3" width="44.4609375" style="36" customWidth="1"/>
    <col min="4" max="4" width="12.765625" style="9" customWidth="1"/>
    <col min="5" max="16384" width="8.84375" style="10"/>
  </cols>
  <sheetData>
    <row r="1" spans="1:7" ht="15.5">
      <c r="A1" s="79" t="s">
        <v>0</v>
      </c>
      <c r="B1" s="76"/>
      <c r="C1" s="75"/>
      <c r="D1" s="77"/>
      <c r="E1" s="73"/>
      <c r="F1" s="73"/>
      <c r="G1" s="73"/>
    </row>
    <row r="2" spans="1:7" ht="15.5">
      <c r="A2" s="79" t="s">
        <v>215</v>
      </c>
      <c r="B2" s="76"/>
      <c r="C2" s="75"/>
      <c r="D2" s="77"/>
      <c r="E2" s="73"/>
      <c r="F2" s="73"/>
      <c r="G2" s="73"/>
    </row>
    <row r="3" spans="1:7" ht="13">
      <c r="A3" s="74"/>
      <c r="B3" s="74"/>
      <c r="C3" s="78"/>
      <c r="D3" s="77"/>
      <c r="E3" s="73"/>
      <c r="F3" s="73"/>
      <c r="G3" s="73"/>
    </row>
    <row r="4" spans="1:7" ht="13">
      <c r="A4" s="76" t="s">
        <v>22</v>
      </c>
      <c r="B4" s="76"/>
      <c r="C4" s="75"/>
      <c r="D4" s="74"/>
      <c r="E4" s="73"/>
      <c r="F4" s="73"/>
      <c r="G4" s="73"/>
    </row>
    <row r="5" spans="1:7" ht="14.5">
      <c r="A5" s="64" t="s">
        <v>1</v>
      </c>
      <c r="B5" s="64" t="s">
        <v>2</v>
      </c>
      <c r="C5" s="63" t="s">
        <v>3</v>
      </c>
      <c r="D5" s="70" t="s">
        <v>4</v>
      </c>
      <c r="E5" s="69" t="s">
        <v>139</v>
      </c>
      <c r="F5" s="69" t="s">
        <v>140</v>
      </c>
      <c r="G5" s="69" t="s">
        <v>141</v>
      </c>
    </row>
    <row r="6" spans="1:7" ht="13">
      <c r="A6" s="21">
        <v>1</v>
      </c>
      <c r="B6" s="22" t="s">
        <v>5</v>
      </c>
      <c r="C6" s="23" t="s">
        <v>214</v>
      </c>
      <c r="D6" s="24">
        <v>1</v>
      </c>
      <c r="E6" s="22" t="s">
        <v>142</v>
      </c>
      <c r="F6" s="22"/>
      <c r="G6" s="22">
        <f t="shared" ref="G6:G16" si="0">D6*F6</f>
        <v>0</v>
      </c>
    </row>
    <row r="7" spans="1:7" ht="13">
      <c r="A7" s="21">
        <v>2</v>
      </c>
      <c r="B7" s="22" t="s">
        <v>6</v>
      </c>
      <c r="C7" s="23" t="s">
        <v>90</v>
      </c>
      <c r="D7" s="24">
        <v>476</v>
      </c>
      <c r="E7" s="22" t="s">
        <v>149</v>
      </c>
      <c r="F7" s="22"/>
      <c r="G7" s="22">
        <f t="shared" si="0"/>
        <v>0</v>
      </c>
    </row>
    <row r="8" spans="1:7" ht="13">
      <c r="A8" s="21">
        <v>3</v>
      </c>
      <c r="B8" s="22" t="s">
        <v>7</v>
      </c>
      <c r="C8" s="23" t="s">
        <v>8</v>
      </c>
      <c r="D8" s="24">
        <v>240</v>
      </c>
      <c r="E8" s="22" t="s">
        <v>149</v>
      </c>
      <c r="F8" s="22"/>
      <c r="G8" s="22">
        <f t="shared" si="0"/>
        <v>0</v>
      </c>
    </row>
    <row r="9" spans="1:7" ht="13">
      <c r="A9" s="21">
        <v>4</v>
      </c>
      <c r="B9" s="22" t="s">
        <v>9</v>
      </c>
      <c r="C9" s="23" t="s">
        <v>54</v>
      </c>
      <c r="D9" s="24">
        <v>3</v>
      </c>
      <c r="E9" s="22" t="s">
        <v>149</v>
      </c>
      <c r="F9" s="22"/>
      <c r="G9" s="22">
        <f t="shared" si="0"/>
        <v>0</v>
      </c>
    </row>
    <row r="10" spans="1:7" ht="13">
      <c r="A10" s="21">
        <v>5</v>
      </c>
      <c r="B10" s="22" t="s">
        <v>9</v>
      </c>
      <c r="C10" s="23" t="s">
        <v>213</v>
      </c>
      <c r="D10" s="24">
        <v>1</v>
      </c>
      <c r="E10" s="22" t="s">
        <v>149</v>
      </c>
      <c r="F10" s="22"/>
      <c r="G10" s="22">
        <f t="shared" si="0"/>
        <v>0</v>
      </c>
    </row>
    <row r="11" spans="1:7" ht="13">
      <c r="A11" s="21">
        <v>6</v>
      </c>
      <c r="B11" s="22" t="s">
        <v>13</v>
      </c>
      <c r="C11" s="23" t="s">
        <v>212</v>
      </c>
      <c r="D11" s="24">
        <v>850</v>
      </c>
      <c r="E11" s="22" t="s">
        <v>150</v>
      </c>
      <c r="F11" s="22"/>
      <c r="G11" s="22">
        <f t="shared" si="0"/>
        <v>0</v>
      </c>
    </row>
    <row r="12" spans="1:7" ht="13">
      <c r="A12" s="21"/>
      <c r="B12" s="22"/>
      <c r="C12" s="23" t="s">
        <v>211</v>
      </c>
      <c r="D12" s="24">
        <v>850</v>
      </c>
      <c r="E12" s="22" t="s">
        <v>150</v>
      </c>
      <c r="F12" s="22"/>
      <c r="G12" s="22">
        <f t="shared" si="0"/>
        <v>0</v>
      </c>
    </row>
    <row r="13" spans="1:7" ht="13">
      <c r="A13" s="21">
        <v>7</v>
      </c>
      <c r="B13" s="22" t="s">
        <v>19</v>
      </c>
      <c r="C13" s="23" t="s">
        <v>20</v>
      </c>
      <c r="D13" s="24">
        <v>850</v>
      </c>
      <c r="E13" s="22" t="s">
        <v>150</v>
      </c>
      <c r="F13" s="22"/>
      <c r="G13" s="22">
        <f t="shared" si="0"/>
        <v>0</v>
      </c>
    </row>
    <row r="14" spans="1:7" ht="13">
      <c r="A14" s="21">
        <v>8</v>
      </c>
      <c r="B14" s="22" t="s">
        <v>21</v>
      </c>
      <c r="C14" s="23" t="s">
        <v>55</v>
      </c>
      <c r="D14" s="24">
        <v>130</v>
      </c>
      <c r="E14" s="22" t="s">
        <v>150</v>
      </c>
      <c r="F14" s="22"/>
      <c r="G14" s="22">
        <f t="shared" si="0"/>
        <v>0</v>
      </c>
    </row>
    <row r="15" spans="1:7" ht="29.25" customHeight="1">
      <c r="A15" s="72">
        <v>9</v>
      </c>
      <c r="B15" s="71" t="s">
        <v>134</v>
      </c>
      <c r="C15" s="23" t="s">
        <v>135</v>
      </c>
      <c r="D15" s="24">
        <v>4</v>
      </c>
      <c r="E15" s="22" t="s">
        <v>149</v>
      </c>
      <c r="F15" s="22"/>
      <c r="G15" s="22">
        <f t="shared" si="0"/>
        <v>0</v>
      </c>
    </row>
    <row r="16" spans="1:7" ht="39" customHeight="1">
      <c r="A16" s="72">
        <v>10</v>
      </c>
      <c r="B16" s="71" t="s">
        <v>136</v>
      </c>
      <c r="C16" s="23" t="s">
        <v>137</v>
      </c>
      <c r="D16" s="24">
        <v>4</v>
      </c>
      <c r="E16" s="22" t="s">
        <v>149</v>
      </c>
      <c r="F16" s="22"/>
      <c r="G16" s="22">
        <f t="shared" si="0"/>
        <v>0</v>
      </c>
    </row>
    <row r="17" spans="1:7" ht="13">
      <c r="A17" s="22"/>
      <c r="B17" s="22"/>
      <c r="C17" s="23"/>
      <c r="D17" s="24"/>
      <c r="E17" s="22" t="s">
        <v>162</v>
      </c>
      <c r="F17" s="22"/>
      <c r="G17" s="22">
        <f>SUM(G6:G16)</f>
        <v>0</v>
      </c>
    </row>
    <row r="18" spans="1:7" ht="13">
      <c r="A18" s="64" t="s">
        <v>210</v>
      </c>
      <c r="B18" s="64"/>
      <c r="C18" s="63"/>
      <c r="D18" s="70"/>
      <c r="E18" s="22"/>
      <c r="F18" s="22"/>
      <c r="G18" s="22"/>
    </row>
    <row r="19" spans="1:7" ht="14.5">
      <c r="A19" s="64" t="s">
        <v>1</v>
      </c>
      <c r="B19" s="64" t="s">
        <v>2</v>
      </c>
      <c r="C19" s="63" t="s">
        <v>3</v>
      </c>
      <c r="D19" s="70" t="s">
        <v>4</v>
      </c>
      <c r="E19" s="69" t="s">
        <v>139</v>
      </c>
      <c r="F19" s="69" t="s">
        <v>140</v>
      </c>
      <c r="G19" s="69" t="s">
        <v>141</v>
      </c>
    </row>
    <row r="20" spans="1:7" ht="13">
      <c r="A20" s="21">
        <v>1</v>
      </c>
      <c r="B20" s="22" t="s">
        <v>10</v>
      </c>
      <c r="C20" s="23" t="s">
        <v>11</v>
      </c>
      <c r="D20" s="24">
        <v>1</v>
      </c>
      <c r="E20" s="22" t="s">
        <v>149</v>
      </c>
      <c r="F20" s="22"/>
      <c r="G20" s="22">
        <f t="shared" ref="G20:G26" si="1">D20*F20</f>
        <v>0</v>
      </c>
    </row>
    <row r="21" spans="1:7" ht="13">
      <c r="A21" s="21">
        <v>2</v>
      </c>
      <c r="B21" s="24" t="s">
        <v>12</v>
      </c>
      <c r="C21" s="25" t="s">
        <v>200</v>
      </c>
      <c r="D21" s="24">
        <v>1</v>
      </c>
      <c r="E21" s="22" t="s">
        <v>150</v>
      </c>
      <c r="F21" s="22"/>
      <c r="G21" s="22">
        <f t="shared" si="1"/>
        <v>0</v>
      </c>
    </row>
    <row r="22" spans="1:7" ht="13">
      <c r="A22" s="21">
        <v>3</v>
      </c>
      <c r="B22" s="24" t="s">
        <v>199</v>
      </c>
      <c r="C22" s="25" t="s">
        <v>15</v>
      </c>
      <c r="D22" s="24">
        <v>8</v>
      </c>
      <c r="E22" s="22" t="s">
        <v>149</v>
      </c>
      <c r="F22" s="22"/>
      <c r="G22" s="22">
        <f t="shared" si="1"/>
        <v>0</v>
      </c>
    </row>
    <row r="23" spans="1:7" ht="13">
      <c r="A23" s="21">
        <v>4</v>
      </c>
      <c r="B23" s="24" t="s">
        <v>16</v>
      </c>
      <c r="C23" s="25" t="s">
        <v>17</v>
      </c>
      <c r="D23" s="24">
        <v>16</v>
      </c>
      <c r="E23" s="22" t="s">
        <v>149</v>
      </c>
      <c r="F23" s="22"/>
      <c r="G23" s="22">
        <f t="shared" si="1"/>
        <v>0</v>
      </c>
    </row>
    <row r="24" spans="1:7" ht="13">
      <c r="A24" s="21">
        <v>5</v>
      </c>
      <c r="B24" s="24" t="s">
        <v>16</v>
      </c>
      <c r="C24" s="25" t="s">
        <v>18</v>
      </c>
      <c r="D24" s="24">
        <v>16</v>
      </c>
      <c r="E24" s="22" t="s">
        <v>149</v>
      </c>
      <c r="F24" s="22"/>
      <c r="G24" s="22">
        <f t="shared" si="1"/>
        <v>0</v>
      </c>
    </row>
    <row r="25" spans="1:7" ht="13">
      <c r="A25" s="21">
        <v>6</v>
      </c>
      <c r="B25" s="22" t="s">
        <v>23</v>
      </c>
      <c r="C25" s="23" t="s">
        <v>37</v>
      </c>
      <c r="D25" s="24">
        <v>24</v>
      </c>
      <c r="E25" s="22" t="s">
        <v>149</v>
      </c>
      <c r="F25" s="22"/>
      <c r="G25" s="22">
        <f t="shared" si="1"/>
        <v>0</v>
      </c>
    </row>
    <row r="26" spans="1:7" ht="13">
      <c r="A26" s="21">
        <v>7</v>
      </c>
      <c r="B26" s="22" t="s">
        <v>57</v>
      </c>
      <c r="C26" s="23" t="s">
        <v>58</v>
      </c>
      <c r="D26" s="24">
        <v>1</v>
      </c>
      <c r="E26" s="22" t="s">
        <v>149</v>
      </c>
      <c r="F26" s="22"/>
      <c r="G26" s="22">
        <f t="shared" si="1"/>
        <v>0</v>
      </c>
    </row>
    <row r="27" spans="1:7" ht="13">
      <c r="A27" s="22"/>
      <c r="B27" s="22"/>
      <c r="C27" s="23"/>
      <c r="D27" s="24"/>
      <c r="E27" s="22" t="s">
        <v>162</v>
      </c>
      <c r="F27" s="22"/>
      <c r="G27" s="22">
        <f>SUM(G20:G26)</f>
        <v>0</v>
      </c>
    </row>
    <row r="28" spans="1:7" ht="13">
      <c r="A28" s="64" t="s">
        <v>209</v>
      </c>
      <c r="B28" s="64"/>
      <c r="C28" s="63"/>
      <c r="D28" s="24"/>
      <c r="E28" s="22"/>
      <c r="F28" s="22"/>
      <c r="G28" s="22"/>
    </row>
    <row r="29" spans="1:7" ht="14.5">
      <c r="A29" s="64" t="s">
        <v>1</v>
      </c>
      <c r="B29" s="64" t="s">
        <v>2</v>
      </c>
      <c r="C29" s="63" t="s">
        <v>3</v>
      </c>
      <c r="D29" s="70" t="s">
        <v>4</v>
      </c>
      <c r="E29" s="69" t="s">
        <v>139</v>
      </c>
      <c r="F29" s="69" t="s">
        <v>140</v>
      </c>
      <c r="G29" s="69" t="s">
        <v>141</v>
      </c>
    </row>
    <row r="30" spans="1:7" ht="13">
      <c r="A30" s="21">
        <v>1</v>
      </c>
      <c r="B30" s="22" t="s">
        <v>208</v>
      </c>
      <c r="C30" s="23" t="s">
        <v>206</v>
      </c>
      <c r="D30" s="24">
        <v>5</v>
      </c>
      <c r="E30" s="22" t="s">
        <v>150</v>
      </c>
      <c r="F30" s="22"/>
      <c r="G30" s="22">
        <f t="shared" ref="G30:G45" si="2">D30*F30</f>
        <v>0</v>
      </c>
    </row>
    <row r="31" spans="1:7" ht="13">
      <c r="A31" s="21">
        <v>2</v>
      </c>
      <c r="B31" s="22" t="s">
        <v>207</v>
      </c>
      <c r="C31" s="23" t="s">
        <v>206</v>
      </c>
      <c r="D31" s="24">
        <v>5</v>
      </c>
      <c r="E31" s="22" t="s">
        <v>150</v>
      </c>
      <c r="F31" s="22"/>
      <c r="G31" s="22">
        <f t="shared" si="2"/>
        <v>0</v>
      </c>
    </row>
    <row r="32" spans="1:7" ht="13">
      <c r="A32" s="21">
        <v>3</v>
      </c>
      <c r="B32" s="22" t="s">
        <v>205</v>
      </c>
      <c r="C32" s="23" t="s">
        <v>192</v>
      </c>
      <c r="D32" s="24">
        <v>250</v>
      </c>
      <c r="E32" s="22" t="s">
        <v>150</v>
      </c>
      <c r="F32" s="22"/>
      <c r="G32" s="22">
        <f t="shared" si="2"/>
        <v>0</v>
      </c>
    </row>
    <row r="33" spans="1:7" ht="13">
      <c r="A33" s="21">
        <v>4</v>
      </c>
      <c r="B33" s="22" t="s">
        <v>24</v>
      </c>
      <c r="C33" s="23" t="s">
        <v>190</v>
      </c>
      <c r="D33" s="24">
        <v>12</v>
      </c>
      <c r="E33" s="22" t="s">
        <v>149</v>
      </c>
      <c r="F33" s="22"/>
      <c r="G33" s="22">
        <f t="shared" si="2"/>
        <v>0</v>
      </c>
    </row>
    <row r="34" spans="1:7" ht="13">
      <c r="A34" s="21">
        <v>5</v>
      </c>
      <c r="B34" s="22" t="s">
        <v>24</v>
      </c>
      <c r="C34" s="23" t="s">
        <v>204</v>
      </c>
      <c r="D34" s="24">
        <v>8</v>
      </c>
      <c r="E34" s="22" t="s">
        <v>149</v>
      </c>
      <c r="F34" s="22"/>
      <c r="G34" s="22">
        <f t="shared" si="2"/>
        <v>0</v>
      </c>
    </row>
    <row r="35" spans="1:7" ht="13">
      <c r="A35" s="21">
        <v>6</v>
      </c>
      <c r="B35" s="22" t="s">
        <v>57</v>
      </c>
      <c r="C35" s="23" t="s">
        <v>58</v>
      </c>
      <c r="D35" s="24">
        <v>1</v>
      </c>
      <c r="E35" s="22" t="s">
        <v>149</v>
      </c>
      <c r="F35" s="22"/>
      <c r="G35" s="22">
        <f t="shared" si="2"/>
        <v>0</v>
      </c>
    </row>
    <row r="36" spans="1:7" ht="13">
      <c r="A36" s="21">
        <v>7</v>
      </c>
      <c r="B36" s="22" t="s">
        <v>56</v>
      </c>
      <c r="C36" s="23" t="s">
        <v>188</v>
      </c>
      <c r="D36" s="24">
        <v>1</v>
      </c>
      <c r="E36" s="22" t="s">
        <v>142</v>
      </c>
      <c r="F36" s="22"/>
      <c r="G36" s="22">
        <f t="shared" si="2"/>
        <v>0</v>
      </c>
    </row>
    <row r="37" spans="1:7" ht="13">
      <c r="A37" s="21">
        <v>8</v>
      </c>
      <c r="B37" s="22" t="s">
        <v>27</v>
      </c>
      <c r="C37" s="23" t="s">
        <v>187</v>
      </c>
      <c r="D37" s="24">
        <v>1</v>
      </c>
      <c r="E37" s="22" t="s">
        <v>142</v>
      </c>
      <c r="F37" s="22"/>
      <c r="G37" s="22">
        <f t="shared" si="2"/>
        <v>0</v>
      </c>
    </row>
    <row r="38" spans="1:7" ht="13">
      <c r="A38" s="21">
        <v>9</v>
      </c>
      <c r="B38" s="22" t="s">
        <v>203</v>
      </c>
      <c r="C38" s="23" t="s">
        <v>30</v>
      </c>
      <c r="D38" s="24">
        <v>1</v>
      </c>
      <c r="E38" s="22" t="s">
        <v>142</v>
      </c>
      <c r="F38" s="22"/>
      <c r="G38" s="22">
        <f t="shared" si="2"/>
        <v>0</v>
      </c>
    </row>
    <row r="39" spans="1:7" ht="13">
      <c r="A39" s="21">
        <v>10</v>
      </c>
      <c r="B39" s="22" t="s">
        <v>202</v>
      </c>
      <c r="C39" s="23" t="s">
        <v>30</v>
      </c>
      <c r="D39" s="24">
        <v>1</v>
      </c>
      <c r="E39" s="22" t="s">
        <v>142</v>
      </c>
      <c r="F39" s="22"/>
      <c r="G39" s="22">
        <f t="shared" si="2"/>
        <v>0</v>
      </c>
    </row>
    <row r="40" spans="1:7" ht="13">
      <c r="A40" s="21">
        <v>11</v>
      </c>
      <c r="B40" s="22" t="s">
        <v>29</v>
      </c>
      <c r="C40" s="23" t="s">
        <v>30</v>
      </c>
      <c r="D40" s="24">
        <v>1</v>
      </c>
      <c r="E40" s="22" t="s">
        <v>142</v>
      </c>
      <c r="F40" s="22"/>
      <c r="G40" s="22">
        <f t="shared" si="2"/>
        <v>0</v>
      </c>
    </row>
    <row r="41" spans="1:7" ht="13">
      <c r="A41" s="21">
        <v>12</v>
      </c>
      <c r="B41" s="22" t="s">
        <v>177</v>
      </c>
      <c r="C41" s="23" t="s">
        <v>183</v>
      </c>
      <c r="D41" s="24">
        <v>1</v>
      </c>
      <c r="E41" s="22" t="s">
        <v>142</v>
      </c>
      <c r="F41" s="22"/>
      <c r="G41" s="22">
        <f t="shared" si="2"/>
        <v>0</v>
      </c>
    </row>
    <row r="42" spans="1:7" ht="13">
      <c r="A42" s="21">
        <v>13</v>
      </c>
      <c r="B42" s="22" t="s">
        <v>23</v>
      </c>
      <c r="C42" s="23" t="s">
        <v>32</v>
      </c>
      <c r="D42" s="24">
        <v>2</v>
      </c>
      <c r="E42" s="22" t="s">
        <v>149</v>
      </c>
      <c r="F42" s="22"/>
      <c r="G42" s="22">
        <f t="shared" si="2"/>
        <v>0</v>
      </c>
    </row>
    <row r="43" spans="1:7" ht="15" customHeight="1">
      <c r="A43" s="21">
        <v>14</v>
      </c>
      <c r="B43" s="22" t="s">
        <v>23</v>
      </c>
      <c r="C43" s="23" t="s">
        <v>33</v>
      </c>
      <c r="D43" s="24">
        <v>1</v>
      </c>
      <c r="E43" s="22" t="s">
        <v>149</v>
      </c>
      <c r="F43" s="22"/>
      <c r="G43" s="22">
        <f t="shared" si="2"/>
        <v>0</v>
      </c>
    </row>
    <row r="44" spans="1:7" ht="26">
      <c r="A44" s="21">
        <v>15</v>
      </c>
      <c r="B44" s="22" t="s">
        <v>34</v>
      </c>
      <c r="C44" s="23" t="s">
        <v>35</v>
      </c>
      <c r="D44" s="24">
        <v>1</v>
      </c>
      <c r="E44" s="22" t="s">
        <v>142</v>
      </c>
      <c r="F44" s="22"/>
      <c r="G44" s="22">
        <f t="shared" si="2"/>
        <v>0</v>
      </c>
    </row>
    <row r="45" spans="1:7" ht="26">
      <c r="A45" s="21">
        <v>16</v>
      </c>
      <c r="B45" s="22" t="s">
        <v>34</v>
      </c>
      <c r="C45" s="23" t="s">
        <v>36</v>
      </c>
      <c r="D45" s="24">
        <v>1</v>
      </c>
      <c r="E45" s="22" t="s">
        <v>142</v>
      </c>
      <c r="F45" s="22"/>
      <c r="G45" s="22">
        <f t="shared" si="2"/>
        <v>0</v>
      </c>
    </row>
    <row r="46" spans="1:7" ht="13">
      <c r="A46" s="21"/>
      <c r="B46" s="22"/>
      <c r="C46" s="23"/>
      <c r="D46" s="24"/>
      <c r="E46" s="22" t="s">
        <v>162</v>
      </c>
      <c r="F46" s="22"/>
      <c r="G46" s="22">
        <f>SUM(G30:G45)</f>
        <v>0</v>
      </c>
    </row>
    <row r="47" spans="1:7" ht="13">
      <c r="A47" s="21"/>
      <c r="B47" s="22"/>
      <c r="C47" s="23"/>
      <c r="D47" s="24"/>
      <c r="E47" s="22"/>
      <c r="F47" s="22"/>
      <c r="G47" s="22"/>
    </row>
    <row r="48" spans="1:7" ht="13">
      <c r="A48" s="64" t="s">
        <v>201</v>
      </c>
      <c r="B48" s="64"/>
      <c r="C48" s="63"/>
      <c r="D48" s="70"/>
      <c r="E48" s="22"/>
      <c r="F48" s="22"/>
      <c r="G48" s="22"/>
    </row>
    <row r="49" spans="1:7" ht="14.5">
      <c r="A49" s="64" t="s">
        <v>1</v>
      </c>
      <c r="B49" s="64" t="s">
        <v>2</v>
      </c>
      <c r="C49" s="63" t="s">
        <v>3</v>
      </c>
      <c r="D49" s="70" t="s">
        <v>4</v>
      </c>
      <c r="E49" s="69" t="s">
        <v>139</v>
      </c>
      <c r="F49" s="69" t="s">
        <v>140</v>
      </c>
      <c r="G49" s="69" t="s">
        <v>141</v>
      </c>
    </row>
    <row r="50" spans="1:7" ht="13">
      <c r="A50" s="21">
        <v>1</v>
      </c>
      <c r="B50" s="22" t="s">
        <v>10</v>
      </c>
      <c r="C50" s="23" t="s">
        <v>11</v>
      </c>
      <c r="D50" s="24">
        <v>1</v>
      </c>
      <c r="E50" s="22" t="s">
        <v>149</v>
      </c>
      <c r="F50" s="22"/>
      <c r="G50" s="22">
        <f t="shared" ref="G50:G56" si="3">D50*F50</f>
        <v>0</v>
      </c>
    </row>
    <row r="51" spans="1:7" ht="13">
      <c r="A51" s="21">
        <v>2</v>
      </c>
      <c r="B51" s="24" t="s">
        <v>12</v>
      </c>
      <c r="C51" s="25" t="s">
        <v>200</v>
      </c>
      <c r="D51" s="24">
        <v>1</v>
      </c>
      <c r="E51" s="22" t="s">
        <v>150</v>
      </c>
      <c r="F51" s="22"/>
      <c r="G51" s="22">
        <f t="shared" si="3"/>
        <v>0</v>
      </c>
    </row>
    <row r="52" spans="1:7" ht="13">
      <c r="A52" s="21">
        <v>3</v>
      </c>
      <c r="B52" s="24" t="s">
        <v>199</v>
      </c>
      <c r="C52" s="25" t="s">
        <v>15</v>
      </c>
      <c r="D52" s="24">
        <v>8</v>
      </c>
      <c r="E52" s="22" t="s">
        <v>149</v>
      </c>
      <c r="F52" s="22"/>
      <c r="G52" s="22">
        <f t="shared" si="3"/>
        <v>0</v>
      </c>
    </row>
    <row r="53" spans="1:7" ht="13">
      <c r="A53" s="21">
        <v>4</v>
      </c>
      <c r="B53" s="24" t="s">
        <v>16</v>
      </c>
      <c r="C53" s="25" t="s">
        <v>17</v>
      </c>
      <c r="D53" s="24">
        <v>16</v>
      </c>
      <c r="E53" s="22" t="s">
        <v>149</v>
      </c>
      <c r="F53" s="22"/>
      <c r="G53" s="22">
        <f t="shared" si="3"/>
        <v>0</v>
      </c>
    </row>
    <row r="54" spans="1:7" ht="13">
      <c r="A54" s="21">
        <v>5</v>
      </c>
      <c r="B54" s="24" t="s">
        <v>16</v>
      </c>
      <c r="C54" s="25" t="s">
        <v>18</v>
      </c>
      <c r="D54" s="24">
        <v>16</v>
      </c>
      <c r="E54" s="22" t="s">
        <v>149</v>
      </c>
      <c r="F54" s="22"/>
      <c r="G54" s="22">
        <f t="shared" si="3"/>
        <v>0</v>
      </c>
    </row>
    <row r="55" spans="1:7" ht="13">
      <c r="A55" s="21">
        <v>6</v>
      </c>
      <c r="B55" s="22" t="s">
        <v>23</v>
      </c>
      <c r="C55" s="23" t="s">
        <v>37</v>
      </c>
      <c r="D55" s="24">
        <v>24</v>
      </c>
      <c r="E55" s="22" t="s">
        <v>149</v>
      </c>
      <c r="F55" s="22"/>
      <c r="G55" s="22">
        <f t="shared" si="3"/>
        <v>0</v>
      </c>
    </row>
    <row r="56" spans="1:7" ht="13">
      <c r="A56" s="21">
        <v>7</v>
      </c>
      <c r="B56" s="22" t="s">
        <v>57</v>
      </c>
      <c r="C56" s="23" t="s">
        <v>58</v>
      </c>
      <c r="D56" s="24">
        <v>1</v>
      </c>
      <c r="E56" s="22" t="s">
        <v>149</v>
      </c>
      <c r="F56" s="22"/>
      <c r="G56" s="22">
        <f t="shared" si="3"/>
        <v>0</v>
      </c>
    </row>
    <row r="57" spans="1:7" ht="13">
      <c r="A57" s="22"/>
      <c r="B57" s="22"/>
      <c r="C57" s="23"/>
      <c r="D57" s="24"/>
      <c r="E57" s="22" t="s">
        <v>162</v>
      </c>
      <c r="F57" s="22"/>
      <c r="G57" s="22">
        <f>SUM(G50:G56)</f>
        <v>0</v>
      </c>
    </row>
    <row r="58" spans="1:7" ht="13">
      <c r="A58" s="64" t="s">
        <v>198</v>
      </c>
      <c r="B58" s="64"/>
      <c r="C58" s="63"/>
      <c r="D58" s="24"/>
      <c r="E58" s="22"/>
      <c r="F58" s="22"/>
      <c r="G58" s="22"/>
    </row>
    <row r="59" spans="1:7" ht="14.5">
      <c r="A59" s="64" t="s">
        <v>1</v>
      </c>
      <c r="B59" s="64" t="s">
        <v>2</v>
      </c>
      <c r="C59" s="63" t="s">
        <v>3</v>
      </c>
      <c r="D59" s="70" t="s">
        <v>4</v>
      </c>
      <c r="E59" s="69" t="s">
        <v>139</v>
      </c>
      <c r="F59" s="69" t="s">
        <v>140</v>
      </c>
      <c r="G59" s="69" t="s">
        <v>141</v>
      </c>
    </row>
    <row r="60" spans="1:7" ht="13">
      <c r="A60" s="21">
        <v>1</v>
      </c>
      <c r="B60" s="22" t="s">
        <v>197</v>
      </c>
      <c r="C60" s="23" t="s">
        <v>196</v>
      </c>
      <c r="D60" s="24">
        <v>5</v>
      </c>
      <c r="E60" s="22" t="s">
        <v>150</v>
      </c>
      <c r="F60" s="22"/>
      <c r="G60" s="22">
        <f t="shared" ref="G60:G76" si="4">D60*F60</f>
        <v>0</v>
      </c>
    </row>
    <row r="61" spans="1:7" ht="13">
      <c r="A61" s="21">
        <v>2</v>
      </c>
      <c r="B61" s="22" t="s">
        <v>195</v>
      </c>
      <c r="C61" s="23" t="s">
        <v>194</v>
      </c>
      <c r="D61" s="24">
        <v>5</v>
      </c>
      <c r="E61" s="22" t="s">
        <v>150</v>
      </c>
      <c r="F61" s="22"/>
      <c r="G61" s="22">
        <f t="shared" si="4"/>
        <v>0</v>
      </c>
    </row>
    <row r="62" spans="1:7" ht="13">
      <c r="A62" s="21">
        <v>3</v>
      </c>
      <c r="B62" s="22" t="s">
        <v>193</v>
      </c>
      <c r="C62" s="23" t="s">
        <v>192</v>
      </c>
      <c r="D62" s="24">
        <v>250</v>
      </c>
      <c r="E62" s="22" t="s">
        <v>150</v>
      </c>
      <c r="F62" s="22"/>
      <c r="G62" s="22">
        <f t="shared" si="4"/>
        <v>0</v>
      </c>
    </row>
    <row r="63" spans="1:7" ht="13">
      <c r="A63" s="21">
        <v>4</v>
      </c>
      <c r="B63" s="22" t="s">
        <v>24</v>
      </c>
      <c r="C63" s="23" t="s">
        <v>191</v>
      </c>
      <c r="D63" s="24">
        <v>4</v>
      </c>
      <c r="E63" s="22" t="s">
        <v>149</v>
      </c>
      <c r="F63" s="22"/>
      <c r="G63" s="22">
        <f t="shared" si="4"/>
        <v>0</v>
      </c>
    </row>
    <row r="64" spans="1:7" ht="13">
      <c r="A64" s="21">
        <v>5</v>
      </c>
      <c r="B64" s="22" t="s">
        <v>24</v>
      </c>
      <c r="C64" s="23" t="s">
        <v>190</v>
      </c>
      <c r="D64" s="24">
        <v>12</v>
      </c>
      <c r="E64" s="22" t="s">
        <v>149</v>
      </c>
      <c r="F64" s="22"/>
      <c r="G64" s="22">
        <f t="shared" si="4"/>
        <v>0</v>
      </c>
    </row>
    <row r="65" spans="1:7" ht="13">
      <c r="A65" s="21">
        <v>6</v>
      </c>
      <c r="B65" s="22" t="s">
        <v>24</v>
      </c>
      <c r="C65" s="23" t="s">
        <v>189</v>
      </c>
      <c r="D65" s="24">
        <v>4</v>
      </c>
      <c r="E65" s="22" t="s">
        <v>149</v>
      </c>
      <c r="F65" s="22"/>
      <c r="G65" s="22">
        <f t="shared" si="4"/>
        <v>0</v>
      </c>
    </row>
    <row r="66" spans="1:7" ht="13">
      <c r="A66" s="21">
        <v>7</v>
      </c>
      <c r="B66" s="22" t="s">
        <v>57</v>
      </c>
      <c r="C66" s="23" t="s">
        <v>58</v>
      </c>
      <c r="D66" s="24">
        <v>1</v>
      </c>
      <c r="E66" s="22" t="s">
        <v>149</v>
      </c>
      <c r="F66" s="22"/>
      <c r="G66" s="22">
        <f t="shared" si="4"/>
        <v>0</v>
      </c>
    </row>
    <row r="67" spans="1:7" ht="13">
      <c r="A67" s="21">
        <v>8</v>
      </c>
      <c r="B67" s="22" t="s">
        <v>56</v>
      </c>
      <c r="C67" s="23" t="s">
        <v>188</v>
      </c>
      <c r="D67" s="24">
        <v>1</v>
      </c>
      <c r="E67" s="22" t="s">
        <v>142</v>
      </c>
      <c r="F67" s="22"/>
      <c r="G67" s="22">
        <f t="shared" si="4"/>
        <v>0</v>
      </c>
    </row>
    <row r="68" spans="1:7" ht="13">
      <c r="A68" s="21">
        <v>9</v>
      </c>
      <c r="B68" s="22" t="s">
        <v>27</v>
      </c>
      <c r="C68" s="23" t="s">
        <v>187</v>
      </c>
      <c r="D68" s="24">
        <v>1</v>
      </c>
      <c r="E68" s="22" t="s">
        <v>142</v>
      </c>
      <c r="F68" s="22"/>
      <c r="G68" s="22">
        <f t="shared" si="4"/>
        <v>0</v>
      </c>
    </row>
    <row r="69" spans="1:7" ht="13">
      <c r="A69" s="21">
        <v>10</v>
      </c>
      <c r="B69" s="22" t="s">
        <v>186</v>
      </c>
      <c r="C69" s="23" t="s">
        <v>30</v>
      </c>
      <c r="D69" s="24">
        <v>1</v>
      </c>
      <c r="E69" s="22" t="s">
        <v>142</v>
      </c>
      <c r="F69" s="22"/>
      <c r="G69" s="22">
        <f t="shared" si="4"/>
        <v>0</v>
      </c>
    </row>
    <row r="70" spans="1:7" ht="13">
      <c r="A70" s="21">
        <v>11</v>
      </c>
      <c r="B70" s="22" t="s">
        <v>185</v>
      </c>
      <c r="C70" s="23" t="s">
        <v>184</v>
      </c>
      <c r="D70" s="24">
        <v>1</v>
      </c>
      <c r="E70" s="22" t="s">
        <v>142</v>
      </c>
      <c r="F70" s="22"/>
      <c r="G70" s="22">
        <f t="shared" si="4"/>
        <v>0</v>
      </c>
    </row>
    <row r="71" spans="1:7" ht="13">
      <c r="A71" s="21">
        <v>12</v>
      </c>
      <c r="B71" s="22" t="s">
        <v>29</v>
      </c>
      <c r="C71" s="23" t="s">
        <v>30</v>
      </c>
      <c r="D71" s="24">
        <v>1</v>
      </c>
      <c r="E71" s="22" t="s">
        <v>142</v>
      </c>
      <c r="F71" s="22"/>
      <c r="G71" s="22">
        <f t="shared" si="4"/>
        <v>0</v>
      </c>
    </row>
    <row r="72" spans="1:7" ht="13">
      <c r="A72" s="21">
        <v>13</v>
      </c>
      <c r="B72" s="22" t="s">
        <v>177</v>
      </c>
      <c r="C72" s="23" t="s">
        <v>183</v>
      </c>
      <c r="D72" s="24">
        <v>1</v>
      </c>
      <c r="E72" s="22" t="s">
        <v>142</v>
      </c>
      <c r="F72" s="22"/>
      <c r="G72" s="22">
        <f t="shared" si="4"/>
        <v>0</v>
      </c>
    </row>
    <row r="73" spans="1:7" ht="13">
      <c r="A73" s="21">
        <v>14</v>
      </c>
      <c r="B73" s="22" t="s">
        <v>23</v>
      </c>
      <c r="C73" s="23" t="s">
        <v>32</v>
      </c>
      <c r="D73" s="24">
        <v>2</v>
      </c>
      <c r="E73" s="22" t="s">
        <v>149</v>
      </c>
      <c r="F73" s="22"/>
      <c r="G73" s="22">
        <f t="shared" si="4"/>
        <v>0</v>
      </c>
    </row>
    <row r="74" spans="1:7" ht="13">
      <c r="A74" s="21">
        <v>15</v>
      </c>
      <c r="B74" s="22" t="s">
        <v>23</v>
      </c>
      <c r="C74" s="23" t="s">
        <v>33</v>
      </c>
      <c r="D74" s="24">
        <v>1</v>
      </c>
      <c r="E74" s="22" t="s">
        <v>149</v>
      </c>
      <c r="F74" s="22"/>
      <c r="G74" s="22">
        <f t="shared" si="4"/>
        <v>0</v>
      </c>
    </row>
    <row r="75" spans="1:7" ht="26">
      <c r="A75" s="21">
        <v>16</v>
      </c>
      <c r="B75" s="22" t="s">
        <v>34</v>
      </c>
      <c r="C75" s="23" t="s">
        <v>35</v>
      </c>
      <c r="D75" s="24">
        <v>1</v>
      </c>
      <c r="E75" s="22" t="s">
        <v>142</v>
      </c>
      <c r="F75" s="22"/>
      <c r="G75" s="22">
        <f t="shared" si="4"/>
        <v>0</v>
      </c>
    </row>
    <row r="76" spans="1:7" ht="26">
      <c r="A76" s="21">
        <v>17</v>
      </c>
      <c r="B76" s="22" t="s">
        <v>34</v>
      </c>
      <c r="C76" s="23" t="s">
        <v>36</v>
      </c>
      <c r="D76" s="24">
        <v>1</v>
      </c>
      <c r="E76" s="22" t="s">
        <v>142</v>
      </c>
      <c r="F76" s="22"/>
      <c r="G76" s="22">
        <f t="shared" si="4"/>
        <v>0</v>
      </c>
    </row>
    <row r="77" spans="1:7" ht="13">
      <c r="A77" s="22"/>
      <c r="B77" s="22"/>
      <c r="C77" s="23"/>
      <c r="D77" s="24"/>
      <c r="E77" s="22" t="s">
        <v>162</v>
      </c>
      <c r="F77" s="22"/>
      <c r="G77" s="22">
        <f>SUM(G60:G76)</f>
        <v>0</v>
      </c>
    </row>
    <row r="78" spans="1:7" ht="13">
      <c r="A78" s="21"/>
      <c r="B78" s="22"/>
      <c r="C78" s="23"/>
      <c r="D78" s="24"/>
      <c r="E78" s="22"/>
      <c r="F78" s="22"/>
      <c r="G78" s="22"/>
    </row>
    <row r="79" spans="1:7" ht="13">
      <c r="A79" s="64" t="s">
        <v>182</v>
      </c>
      <c r="B79" s="64"/>
      <c r="C79" s="63"/>
      <c r="D79" s="24"/>
      <c r="E79" s="22"/>
      <c r="F79" s="22"/>
      <c r="G79" s="22"/>
    </row>
    <row r="80" spans="1:7" ht="14.5">
      <c r="A80" s="64" t="s">
        <v>1</v>
      </c>
      <c r="B80" s="64" t="s">
        <v>2</v>
      </c>
      <c r="C80" s="63" t="s">
        <v>3</v>
      </c>
      <c r="D80" s="70" t="s">
        <v>4</v>
      </c>
      <c r="E80" s="69" t="s">
        <v>139</v>
      </c>
      <c r="F80" s="69" t="s">
        <v>140</v>
      </c>
      <c r="G80" s="69" t="s">
        <v>141</v>
      </c>
    </row>
    <row r="81" spans="1:7" ht="13">
      <c r="A81" s="21">
        <v>1</v>
      </c>
      <c r="B81" s="22" t="s">
        <v>82</v>
      </c>
      <c r="C81" s="23" t="s">
        <v>83</v>
      </c>
      <c r="D81" s="24">
        <v>1</v>
      </c>
      <c r="E81" s="22" t="s">
        <v>149</v>
      </c>
      <c r="F81" s="22"/>
      <c r="G81" s="22">
        <f t="shared" ref="G81:G107" si="5">D81*F81</f>
        <v>0</v>
      </c>
    </row>
    <row r="82" spans="1:7" ht="13">
      <c r="A82" s="21">
        <v>2</v>
      </c>
      <c r="B82" s="22" t="s">
        <v>25</v>
      </c>
      <c r="C82" s="23" t="s">
        <v>181</v>
      </c>
      <c r="D82" s="24">
        <v>2</v>
      </c>
      <c r="E82" s="22" t="s">
        <v>149</v>
      </c>
      <c r="F82" s="22"/>
      <c r="G82" s="22">
        <f t="shared" si="5"/>
        <v>0</v>
      </c>
    </row>
    <row r="83" spans="1:7" ht="13">
      <c r="A83" s="21">
        <v>3</v>
      </c>
      <c r="B83" s="22" t="s">
        <v>56</v>
      </c>
      <c r="C83" s="23" t="s">
        <v>180</v>
      </c>
      <c r="D83" s="24">
        <v>1</v>
      </c>
      <c r="E83" s="22" t="s">
        <v>142</v>
      </c>
      <c r="F83" s="22"/>
      <c r="G83" s="22">
        <f t="shared" si="5"/>
        <v>0</v>
      </c>
    </row>
    <row r="84" spans="1:7" ht="13">
      <c r="A84" s="21">
        <v>4</v>
      </c>
      <c r="B84" s="22" t="s">
        <v>85</v>
      </c>
      <c r="C84" s="23" t="s">
        <v>180</v>
      </c>
      <c r="D84" s="24">
        <v>1</v>
      </c>
      <c r="E84" s="22" t="s">
        <v>142</v>
      </c>
      <c r="F84" s="22"/>
      <c r="G84" s="22">
        <f t="shared" si="5"/>
        <v>0</v>
      </c>
    </row>
    <row r="85" spans="1:7" ht="13">
      <c r="A85" s="21">
        <v>5</v>
      </c>
      <c r="B85" s="22" t="s">
        <v>27</v>
      </c>
      <c r="C85" s="23" t="s">
        <v>61</v>
      </c>
      <c r="D85" s="24">
        <v>1</v>
      </c>
      <c r="E85" s="22" t="s">
        <v>142</v>
      </c>
      <c r="F85" s="22"/>
      <c r="G85" s="22">
        <f t="shared" si="5"/>
        <v>0</v>
      </c>
    </row>
    <row r="86" spans="1:7" ht="13">
      <c r="A86" s="21">
        <v>6</v>
      </c>
      <c r="B86" s="22" t="s">
        <v>28</v>
      </c>
      <c r="C86" s="23" t="s">
        <v>62</v>
      </c>
      <c r="D86" s="24">
        <v>1</v>
      </c>
      <c r="E86" s="22" t="s">
        <v>149</v>
      </c>
      <c r="F86" s="22"/>
      <c r="G86" s="22">
        <f t="shared" si="5"/>
        <v>0</v>
      </c>
    </row>
    <row r="87" spans="1:7" ht="13">
      <c r="A87" s="21">
        <v>7</v>
      </c>
      <c r="B87" s="22" t="s">
        <v>29</v>
      </c>
      <c r="C87" s="23" t="s">
        <v>179</v>
      </c>
      <c r="D87" s="24">
        <v>1</v>
      </c>
      <c r="E87" s="22" t="s">
        <v>149</v>
      </c>
      <c r="F87" s="22"/>
      <c r="G87" s="22">
        <f t="shared" si="5"/>
        <v>0</v>
      </c>
    </row>
    <row r="88" spans="1:7" ht="13">
      <c r="A88" s="21">
        <v>8</v>
      </c>
      <c r="B88" s="22" t="s">
        <v>178</v>
      </c>
      <c r="C88" s="23" t="s">
        <v>31</v>
      </c>
      <c r="D88" s="24">
        <v>1</v>
      </c>
      <c r="E88" s="22" t="s">
        <v>149</v>
      </c>
      <c r="F88" s="22"/>
      <c r="G88" s="22">
        <f t="shared" si="5"/>
        <v>0</v>
      </c>
    </row>
    <row r="89" spans="1:7" ht="13">
      <c r="A89" s="21">
        <v>9</v>
      </c>
      <c r="B89" s="22" t="s">
        <v>177</v>
      </c>
      <c r="C89" s="23" t="s">
        <v>63</v>
      </c>
      <c r="D89" s="24">
        <v>1</v>
      </c>
      <c r="E89" s="22" t="s">
        <v>149</v>
      </c>
      <c r="F89" s="22"/>
      <c r="G89" s="22">
        <f t="shared" si="5"/>
        <v>0</v>
      </c>
    </row>
    <row r="90" spans="1:7" ht="13">
      <c r="A90" s="21">
        <v>10</v>
      </c>
      <c r="B90" s="22" t="s">
        <v>176</v>
      </c>
      <c r="C90" s="23" t="s">
        <v>63</v>
      </c>
      <c r="D90" s="24">
        <v>1</v>
      </c>
      <c r="E90" s="22" t="s">
        <v>149</v>
      </c>
      <c r="F90" s="22"/>
      <c r="G90" s="22">
        <f t="shared" si="5"/>
        <v>0</v>
      </c>
    </row>
    <row r="91" spans="1:7" ht="13">
      <c r="A91" s="21">
        <v>11</v>
      </c>
      <c r="B91" s="22" t="s">
        <v>175</v>
      </c>
      <c r="C91" s="23" t="s">
        <v>64</v>
      </c>
      <c r="D91" s="24">
        <v>1</v>
      </c>
      <c r="E91" s="22" t="s">
        <v>149</v>
      </c>
      <c r="F91" s="22"/>
      <c r="G91" s="22">
        <f t="shared" si="5"/>
        <v>0</v>
      </c>
    </row>
    <row r="92" spans="1:7" ht="13">
      <c r="A92" s="21">
        <v>12</v>
      </c>
      <c r="B92" s="22" t="s">
        <v>174</v>
      </c>
      <c r="C92" s="23" t="s">
        <v>173</v>
      </c>
      <c r="D92" s="24">
        <v>1</v>
      </c>
      <c r="E92" s="22" t="s">
        <v>149</v>
      </c>
      <c r="F92" s="22"/>
      <c r="G92" s="22">
        <f t="shared" si="5"/>
        <v>0</v>
      </c>
    </row>
    <row r="93" spans="1:7" ht="13">
      <c r="A93" s="21">
        <v>13</v>
      </c>
      <c r="B93" s="22" t="s">
        <v>172</v>
      </c>
      <c r="C93" s="23" t="s">
        <v>171</v>
      </c>
      <c r="D93" s="24">
        <v>1</v>
      </c>
      <c r="E93" s="22" t="s">
        <v>149</v>
      </c>
      <c r="F93" s="22"/>
      <c r="G93" s="22">
        <f t="shared" si="5"/>
        <v>0</v>
      </c>
    </row>
    <row r="94" spans="1:7" ht="13">
      <c r="A94" s="21">
        <v>14</v>
      </c>
      <c r="B94" s="22" t="s">
        <v>65</v>
      </c>
      <c r="C94" s="23" t="s">
        <v>170</v>
      </c>
      <c r="D94" s="24">
        <v>1</v>
      </c>
      <c r="E94" s="22" t="s">
        <v>149</v>
      </c>
      <c r="F94" s="22"/>
      <c r="G94" s="22">
        <f t="shared" si="5"/>
        <v>0</v>
      </c>
    </row>
    <row r="95" spans="1:7" ht="13">
      <c r="A95" s="21">
        <v>15</v>
      </c>
      <c r="B95" s="22" t="s">
        <v>66</v>
      </c>
      <c r="C95" s="23" t="s">
        <v>67</v>
      </c>
      <c r="D95" s="24">
        <v>1</v>
      </c>
      <c r="E95" s="22" t="s">
        <v>149</v>
      </c>
      <c r="F95" s="22"/>
      <c r="G95" s="22">
        <f t="shared" si="5"/>
        <v>0</v>
      </c>
    </row>
    <row r="96" spans="1:7" ht="13">
      <c r="A96" s="21">
        <v>16</v>
      </c>
      <c r="B96" s="22" t="s">
        <v>68</v>
      </c>
      <c r="C96" s="23" t="s">
        <v>76</v>
      </c>
      <c r="D96" s="24">
        <v>1</v>
      </c>
      <c r="E96" s="22" t="s">
        <v>149</v>
      </c>
      <c r="F96" s="22"/>
      <c r="G96" s="22">
        <f t="shared" si="5"/>
        <v>0</v>
      </c>
    </row>
    <row r="97" spans="1:7" ht="13">
      <c r="A97" s="21">
        <v>17</v>
      </c>
      <c r="B97" s="22" t="s">
        <v>69</v>
      </c>
      <c r="C97" s="23" t="s">
        <v>77</v>
      </c>
      <c r="D97" s="24">
        <v>1</v>
      </c>
      <c r="E97" s="22" t="s">
        <v>149</v>
      </c>
      <c r="F97" s="22"/>
      <c r="G97" s="22">
        <f t="shared" si="5"/>
        <v>0</v>
      </c>
    </row>
    <row r="98" spans="1:7" ht="13">
      <c r="A98" s="21">
        <v>18</v>
      </c>
      <c r="B98" s="22" t="s">
        <v>70</v>
      </c>
      <c r="C98" s="23" t="s">
        <v>71</v>
      </c>
      <c r="D98" s="24">
        <v>1</v>
      </c>
      <c r="E98" s="22" t="s">
        <v>149</v>
      </c>
      <c r="F98" s="22"/>
      <c r="G98" s="22">
        <f t="shared" si="5"/>
        <v>0</v>
      </c>
    </row>
    <row r="99" spans="1:7" ht="13">
      <c r="A99" s="21">
        <v>19</v>
      </c>
      <c r="B99" s="22" t="s">
        <v>59</v>
      </c>
      <c r="C99" s="23" t="s">
        <v>169</v>
      </c>
      <c r="D99" s="24">
        <v>10</v>
      </c>
      <c r="E99" s="22" t="s">
        <v>150</v>
      </c>
      <c r="F99" s="22"/>
      <c r="G99" s="22">
        <f t="shared" si="5"/>
        <v>0</v>
      </c>
    </row>
    <row r="100" spans="1:7" ht="13">
      <c r="A100" s="21">
        <v>20</v>
      </c>
      <c r="B100" s="22" t="s">
        <v>80</v>
      </c>
      <c r="C100" s="23" t="s">
        <v>81</v>
      </c>
      <c r="D100" s="24">
        <v>1</v>
      </c>
      <c r="E100" s="22" t="s">
        <v>150</v>
      </c>
      <c r="F100" s="22"/>
      <c r="G100" s="22">
        <f t="shared" si="5"/>
        <v>0</v>
      </c>
    </row>
    <row r="101" spans="1:7" ht="13">
      <c r="A101" s="21">
        <v>21</v>
      </c>
      <c r="B101" s="22" t="s">
        <v>72</v>
      </c>
      <c r="C101" s="23" t="s">
        <v>73</v>
      </c>
      <c r="D101" s="24">
        <v>1</v>
      </c>
      <c r="E101" s="22" t="s">
        <v>149</v>
      </c>
      <c r="F101" s="22"/>
      <c r="G101" s="22">
        <f t="shared" si="5"/>
        <v>0</v>
      </c>
    </row>
    <row r="102" spans="1:7" ht="13">
      <c r="A102" s="21">
        <v>22</v>
      </c>
      <c r="B102" s="22" t="s">
        <v>78</v>
      </c>
      <c r="C102" s="23" t="s">
        <v>79</v>
      </c>
      <c r="D102" s="24">
        <v>1</v>
      </c>
      <c r="E102" s="22" t="s">
        <v>142</v>
      </c>
      <c r="F102" s="22"/>
      <c r="G102" s="22">
        <f t="shared" si="5"/>
        <v>0</v>
      </c>
    </row>
    <row r="103" spans="1:7" ht="13">
      <c r="A103" s="21">
        <v>23</v>
      </c>
      <c r="B103" s="22" t="s">
        <v>74</v>
      </c>
      <c r="C103" s="23" t="s">
        <v>168</v>
      </c>
      <c r="D103" s="24">
        <v>3</v>
      </c>
      <c r="E103" s="22" t="s">
        <v>149</v>
      </c>
      <c r="F103" s="22"/>
      <c r="G103" s="22">
        <f t="shared" si="5"/>
        <v>0</v>
      </c>
    </row>
    <row r="104" spans="1:7" ht="13">
      <c r="A104" s="21">
        <v>24</v>
      </c>
      <c r="B104" s="22" t="s">
        <v>23</v>
      </c>
      <c r="C104" s="23" t="s">
        <v>32</v>
      </c>
      <c r="D104" s="24">
        <v>2</v>
      </c>
      <c r="E104" s="22" t="s">
        <v>149</v>
      </c>
      <c r="F104" s="22"/>
      <c r="G104" s="22">
        <f t="shared" si="5"/>
        <v>0</v>
      </c>
    </row>
    <row r="105" spans="1:7" ht="13">
      <c r="A105" s="21">
        <v>25</v>
      </c>
      <c r="B105" s="22" t="s">
        <v>23</v>
      </c>
      <c r="C105" s="23" t="s">
        <v>33</v>
      </c>
      <c r="D105" s="24">
        <v>1</v>
      </c>
      <c r="E105" s="22" t="s">
        <v>149</v>
      </c>
      <c r="F105" s="22"/>
      <c r="G105" s="22">
        <f t="shared" si="5"/>
        <v>0</v>
      </c>
    </row>
    <row r="106" spans="1:7" ht="26">
      <c r="A106" s="21">
        <v>26</v>
      </c>
      <c r="B106" s="22" t="s">
        <v>34</v>
      </c>
      <c r="C106" s="23" t="s">
        <v>35</v>
      </c>
      <c r="D106" s="24">
        <v>1</v>
      </c>
      <c r="E106" s="22" t="s">
        <v>142</v>
      </c>
      <c r="F106" s="22"/>
      <c r="G106" s="22">
        <f t="shared" si="5"/>
        <v>0</v>
      </c>
    </row>
    <row r="107" spans="1:7" ht="26">
      <c r="A107" s="21">
        <v>27</v>
      </c>
      <c r="B107" s="22" t="s">
        <v>34</v>
      </c>
      <c r="C107" s="23" t="s">
        <v>36</v>
      </c>
      <c r="D107" s="24">
        <v>1</v>
      </c>
      <c r="E107" s="22" t="s">
        <v>142</v>
      </c>
      <c r="F107" s="22"/>
      <c r="G107" s="22">
        <f t="shared" si="5"/>
        <v>0</v>
      </c>
    </row>
    <row r="108" spans="1:7" ht="13">
      <c r="A108" s="21"/>
      <c r="B108" s="22"/>
      <c r="C108" s="23"/>
      <c r="D108" s="24"/>
      <c r="E108" s="22" t="s">
        <v>162</v>
      </c>
      <c r="F108" s="22"/>
      <c r="G108" s="22">
        <f>SUM(G81:G107)</f>
        <v>0</v>
      </c>
    </row>
    <row r="109" spans="1:7" ht="13">
      <c r="A109" s="21"/>
      <c r="B109" s="22"/>
      <c r="C109" s="23"/>
      <c r="D109" s="24"/>
      <c r="E109" s="22"/>
      <c r="F109" s="22"/>
      <c r="G109" s="22"/>
    </row>
    <row r="110" spans="1:7" ht="14.5">
      <c r="A110" s="64" t="s">
        <v>167</v>
      </c>
      <c r="B110" s="64"/>
      <c r="C110" s="63"/>
      <c r="D110" s="70" t="s">
        <v>4</v>
      </c>
      <c r="E110" s="69" t="s">
        <v>139</v>
      </c>
      <c r="F110" s="69" t="s">
        <v>140</v>
      </c>
      <c r="G110" s="69" t="s">
        <v>141</v>
      </c>
    </row>
    <row r="111" spans="1:7" ht="13">
      <c r="A111" s="21">
        <v>1</v>
      </c>
      <c r="B111" s="22" t="s">
        <v>13</v>
      </c>
      <c r="C111" s="23" t="s">
        <v>38</v>
      </c>
      <c r="D111" s="24">
        <v>200</v>
      </c>
      <c r="E111" s="22" t="s">
        <v>150</v>
      </c>
      <c r="F111" s="22"/>
      <c r="G111" s="22">
        <f>D111*F111</f>
        <v>0</v>
      </c>
    </row>
    <row r="112" spans="1:7" ht="13">
      <c r="A112" s="21">
        <v>2</v>
      </c>
      <c r="B112" s="22" t="s">
        <v>39</v>
      </c>
      <c r="C112" s="23" t="s">
        <v>40</v>
      </c>
      <c r="D112" s="24">
        <v>1</v>
      </c>
      <c r="E112" s="22" t="s">
        <v>142</v>
      </c>
      <c r="F112" s="22"/>
      <c r="G112" s="22">
        <f>D112*F112</f>
        <v>0</v>
      </c>
    </row>
    <row r="113" spans="1:7" ht="13">
      <c r="A113" s="21">
        <v>3</v>
      </c>
      <c r="B113" s="22" t="s">
        <v>41</v>
      </c>
      <c r="C113" s="23" t="s">
        <v>42</v>
      </c>
      <c r="D113" s="24">
        <v>1</v>
      </c>
      <c r="E113" s="22" t="s">
        <v>142</v>
      </c>
      <c r="F113" s="22"/>
      <c r="G113" s="22">
        <f>D113*F113</f>
        <v>0</v>
      </c>
    </row>
    <row r="114" spans="1:7" ht="13">
      <c r="A114" s="64"/>
      <c r="B114" s="64"/>
      <c r="C114" s="63"/>
      <c r="D114" s="24"/>
      <c r="E114" s="22" t="s">
        <v>162</v>
      </c>
      <c r="F114" s="22"/>
      <c r="G114" s="22">
        <f>SUM(G111:G113)</f>
        <v>0</v>
      </c>
    </row>
    <row r="115" spans="1:7" ht="13">
      <c r="A115" s="21"/>
      <c r="B115" s="22"/>
      <c r="C115" s="23"/>
      <c r="D115" s="24"/>
      <c r="E115" s="22"/>
      <c r="F115" s="22"/>
      <c r="G115" s="22"/>
    </row>
    <row r="116" spans="1:7" ht="13">
      <c r="A116" s="64" t="s">
        <v>166</v>
      </c>
      <c r="B116" s="64"/>
      <c r="C116" s="23"/>
      <c r="D116" s="24"/>
      <c r="E116" s="22"/>
      <c r="F116" s="22"/>
      <c r="G116" s="22"/>
    </row>
    <row r="117" spans="1:7" ht="14.5">
      <c r="A117" s="64" t="s">
        <v>1</v>
      </c>
      <c r="B117" s="64" t="s">
        <v>2</v>
      </c>
      <c r="C117" s="63" t="s">
        <v>3</v>
      </c>
      <c r="D117" s="70" t="s">
        <v>4</v>
      </c>
      <c r="E117" s="69" t="s">
        <v>139</v>
      </c>
      <c r="F117" s="69" t="s">
        <v>140</v>
      </c>
      <c r="G117" s="69" t="s">
        <v>141</v>
      </c>
    </row>
    <row r="118" spans="1:7" ht="13">
      <c r="A118" s="68">
        <v>1</v>
      </c>
      <c r="B118" s="67" t="s">
        <v>43</v>
      </c>
      <c r="C118" s="66" t="s">
        <v>44</v>
      </c>
      <c r="D118" s="65">
        <v>1</v>
      </c>
      <c r="E118" s="22" t="s">
        <v>149</v>
      </c>
      <c r="F118" s="22"/>
      <c r="G118" s="22">
        <f>D118*F118</f>
        <v>0</v>
      </c>
    </row>
    <row r="119" spans="1:7" ht="13">
      <c r="A119" s="22"/>
      <c r="B119" s="22"/>
      <c r="C119" s="23"/>
      <c r="D119" s="24"/>
      <c r="E119" s="22" t="s">
        <v>162</v>
      </c>
      <c r="F119" s="22"/>
      <c r="G119" s="22">
        <f>SUM(G118)</f>
        <v>0</v>
      </c>
    </row>
    <row r="120" spans="1:7" ht="13">
      <c r="A120" s="22"/>
      <c r="B120" s="22"/>
      <c r="C120" s="23"/>
      <c r="D120" s="24"/>
      <c r="E120" s="22"/>
      <c r="F120" s="22"/>
      <c r="G120" s="22"/>
    </row>
    <row r="121" spans="1:7" ht="13">
      <c r="A121" s="64" t="s">
        <v>60</v>
      </c>
      <c r="B121" s="64"/>
      <c r="C121" s="63"/>
      <c r="D121" s="24"/>
      <c r="E121" s="22"/>
      <c r="F121" s="22"/>
      <c r="G121" s="22"/>
    </row>
    <row r="122" spans="1:7" ht="13">
      <c r="A122" s="21">
        <v>1</v>
      </c>
      <c r="B122" s="22" t="s">
        <v>45</v>
      </c>
      <c r="C122" s="23" t="s">
        <v>145</v>
      </c>
      <c r="D122" s="24">
        <v>1</v>
      </c>
      <c r="E122" s="22" t="s">
        <v>142</v>
      </c>
      <c r="F122" s="22"/>
      <c r="G122" s="22">
        <f t="shared" ref="G122:G129" si="6">D122*F122</f>
        <v>0</v>
      </c>
    </row>
    <row r="123" spans="1:7" ht="13">
      <c r="A123" s="21">
        <v>2</v>
      </c>
      <c r="B123" s="22" t="s">
        <v>47</v>
      </c>
      <c r="C123" s="23" t="s">
        <v>165</v>
      </c>
      <c r="D123" s="24">
        <v>1</v>
      </c>
      <c r="E123" s="22" t="s">
        <v>142</v>
      </c>
      <c r="F123" s="22"/>
      <c r="G123" s="22">
        <f t="shared" si="6"/>
        <v>0</v>
      </c>
    </row>
    <row r="124" spans="1:7" ht="39">
      <c r="A124" s="21">
        <v>3</v>
      </c>
      <c r="B124" s="22" t="s">
        <v>48</v>
      </c>
      <c r="C124" s="23" t="s">
        <v>144</v>
      </c>
      <c r="D124" s="24">
        <v>1</v>
      </c>
      <c r="E124" s="22" t="s">
        <v>142</v>
      </c>
      <c r="F124" s="22"/>
      <c r="G124" s="22">
        <f t="shared" si="6"/>
        <v>0</v>
      </c>
    </row>
    <row r="125" spans="1:7" ht="13">
      <c r="A125" s="21">
        <v>4</v>
      </c>
      <c r="B125" s="22" t="s">
        <v>164</v>
      </c>
      <c r="C125" s="23" t="s">
        <v>163</v>
      </c>
      <c r="D125" s="24">
        <v>1</v>
      </c>
      <c r="E125" s="22" t="s">
        <v>142</v>
      </c>
      <c r="F125" s="22"/>
      <c r="G125" s="22">
        <f t="shared" si="6"/>
        <v>0</v>
      </c>
    </row>
    <row r="126" spans="1:7" ht="13">
      <c r="A126" s="21">
        <v>5</v>
      </c>
      <c r="B126" s="22" t="s">
        <v>49</v>
      </c>
      <c r="C126" s="23" t="s">
        <v>50</v>
      </c>
      <c r="D126" s="24">
        <v>1</v>
      </c>
      <c r="E126" s="22" t="s">
        <v>142</v>
      </c>
      <c r="F126" s="22"/>
      <c r="G126" s="22">
        <f t="shared" si="6"/>
        <v>0</v>
      </c>
    </row>
    <row r="127" spans="1:7" ht="13">
      <c r="A127" s="21">
        <v>6</v>
      </c>
      <c r="B127" s="22" t="s">
        <v>49</v>
      </c>
      <c r="C127" s="23" t="s">
        <v>51</v>
      </c>
      <c r="D127" s="24">
        <v>1</v>
      </c>
      <c r="E127" s="22" t="s">
        <v>142</v>
      </c>
      <c r="F127" s="22"/>
      <c r="G127" s="22">
        <f>D127*F127</f>
        <v>0</v>
      </c>
    </row>
    <row r="128" spans="1:7" ht="52">
      <c r="A128" s="21">
        <v>7</v>
      </c>
      <c r="B128" s="22" t="s">
        <v>49</v>
      </c>
      <c r="C128" s="23" t="s">
        <v>146</v>
      </c>
      <c r="D128" s="24">
        <v>1</v>
      </c>
      <c r="E128" s="22" t="s">
        <v>142</v>
      </c>
      <c r="F128" s="22"/>
      <c r="G128" s="22">
        <f t="shared" si="6"/>
        <v>0</v>
      </c>
    </row>
    <row r="129" spans="1:7" ht="13">
      <c r="A129" s="21">
        <v>8</v>
      </c>
      <c r="B129" s="22" t="s">
        <v>34</v>
      </c>
      <c r="C129" s="23" t="s">
        <v>147</v>
      </c>
      <c r="D129" s="24">
        <v>1</v>
      </c>
      <c r="E129" s="22" t="s">
        <v>142</v>
      </c>
      <c r="F129" s="22"/>
      <c r="G129" s="22">
        <f t="shared" si="6"/>
        <v>0</v>
      </c>
    </row>
    <row r="130" spans="1:7" ht="13">
      <c r="A130" s="21">
        <v>9</v>
      </c>
      <c r="B130" s="22" t="s">
        <v>132</v>
      </c>
      <c r="C130" s="25" t="s">
        <v>138</v>
      </c>
      <c r="D130" s="24">
        <v>1</v>
      </c>
      <c r="E130" s="22" t="s">
        <v>142</v>
      </c>
      <c r="F130" s="22"/>
      <c r="G130" s="22">
        <f>D130*F130</f>
        <v>0</v>
      </c>
    </row>
    <row r="131" spans="1:7" ht="13">
      <c r="A131" s="22"/>
      <c r="B131" s="22"/>
      <c r="C131" s="23"/>
      <c r="D131" s="24"/>
      <c r="E131" s="22" t="s">
        <v>162</v>
      </c>
      <c r="F131" s="22"/>
      <c r="G131" s="22">
        <f>SUM(G122:G130)</f>
        <v>0</v>
      </c>
    </row>
    <row r="132" spans="1:7" ht="13" thickBot="1"/>
    <row r="133" spans="1:7" ht="16" thickBot="1">
      <c r="E133" s="62" t="s">
        <v>148</v>
      </c>
      <c r="F133" s="61"/>
      <c r="G133" s="60">
        <f>SUM(G131,G119,G114,G108,G77,G57,G46,G27,G17)</f>
        <v>0</v>
      </c>
    </row>
  </sheetData>
  <sheetProtection algorithmName="SHA-512" hashValue="lF6gSvRh1enymu6wNDVZHcgDuSJu/1uETe8teaC3uPG89CwdNibL3LBsAjT+D/egJBx/eQRJfEwi4lA5f0Z5Mw==" saltValue="Kvl9YcSgqPnj1Itm3BNE1w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7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5121" r:id="rId5">
          <objectPr defaultSize="0" r:id="rId6">
            <anchor moveWithCells="1">
              <from>
                <xdr:col>1</xdr:col>
                <xdr:colOff>19050</xdr:colOff>
                <xdr:row>135</xdr:row>
                <xdr:rowOff>12700</xdr:rowOff>
              </from>
              <to>
                <xdr:col>5</xdr:col>
                <xdr:colOff>31750</xdr:colOff>
                <xdr:row>186</xdr:row>
                <xdr:rowOff>50800</xdr:rowOff>
              </to>
            </anchor>
          </objectPr>
        </oleObject>
      </mc:Choice>
      <mc:Fallback>
        <oleObject progId="Word.Document.12" shapeId="5121" r:id="rId5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4DFA-BF3E-4D5A-A525-19B1D5B5C6A1}">
  <dimension ref="D7:F19"/>
  <sheetViews>
    <sheetView workbookViewId="0">
      <selection activeCell="F12" sqref="F12"/>
    </sheetView>
  </sheetViews>
  <sheetFormatPr defaultRowHeight="15.5"/>
  <cols>
    <col min="5" max="5" width="14.69140625" bestFit="1" customWidth="1"/>
  </cols>
  <sheetData>
    <row r="7" spans="4:6" ht="18">
      <c r="D7" s="141" t="s">
        <v>151</v>
      </c>
      <c r="E7" s="141"/>
      <c r="F7" s="142"/>
    </row>
    <row r="8" spans="4:6">
      <c r="D8" s="55"/>
      <c r="E8" s="55"/>
      <c r="F8" s="55"/>
    </row>
    <row r="9" spans="4:6">
      <c r="D9" s="55"/>
      <c r="E9" s="55"/>
      <c r="F9" s="55"/>
    </row>
    <row r="10" spans="4:6" ht="26">
      <c r="D10" s="40" t="s">
        <v>152</v>
      </c>
      <c r="E10" s="40" t="s">
        <v>153</v>
      </c>
      <c r="F10" s="40" t="s">
        <v>154</v>
      </c>
    </row>
    <row r="11" spans="4:6">
      <c r="D11" s="58"/>
      <c r="E11" s="59"/>
      <c r="F11" s="58"/>
    </row>
    <row r="12" spans="4:6">
      <c r="D12" s="56" t="s">
        <v>155</v>
      </c>
      <c r="E12" s="44" t="s">
        <v>216</v>
      </c>
      <c r="F12" s="45">
        <f>'MFE DTK Ravne B'!$G$100</f>
        <v>0</v>
      </c>
    </row>
    <row r="13" spans="4:6">
      <c r="D13" s="55" t="s">
        <v>156</v>
      </c>
      <c r="E13" s="44"/>
      <c r="F13" s="45"/>
    </row>
    <row r="14" spans="4:6">
      <c r="D14" s="56" t="s">
        <v>157</v>
      </c>
      <c r="E14" s="44"/>
      <c r="F14" s="46"/>
    </row>
    <row r="15" spans="4:6">
      <c r="D15" s="57" t="s">
        <v>158</v>
      </c>
      <c r="E15" s="44"/>
      <c r="F15" s="46"/>
    </row>
    <row r="16" spans="4:6">
      <c r="D16" s="56" t="s">
        <v>159</v>
      </c>
      <c r="E16" s="44"/>
      <c r="F16" s="46"/>
    </row>
    <row r="17" spans="4:6">
      <c r="D17" s="55"/>
      <c r="E17" s="44"/>
      <c r="F17" s="46"/>
    </row>
    <row r="18" spans="4:6">
      <c r="D18" s="55"/>
      <c r="E18" s="48"/>
      <c r="F18" s="46"/>
    </row>
    <row r="19" spans="4:6">
      <c r="D19" s="54"/>
      <c r="E19" s="53" t="s">
        <v>160</v>
      </c>
      <c r="F19" s="52">
        <f>SUM(F12:F18)</f>
        <v>0</v>
      </c>
    </row>
  </sheetData>
  <sheetProtection algorithmName="SHA-512" hashValue="XcIRDozpouWMM6boJApSzp3s1Stvfn9Vp0otqfvRP4RgK5r5r2E76HdsKh8Hlhy27w2S+awM0kPKdhsQUlpfvQ==" saltValue="PkxUDCUG9liiHAbgK5GqHg==" spinCount="100000" sheet="1" objects="1" scenarios="1"/>
  <protectedRanges>
    <protectedRange sqref="F13" name="Obseg1"/>
  </protectedRanges>
  <mergeCells count="1">
    <mergeCell ref="D7:F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r:id="rId5">
            <anchor moveWithCells="1">
              <from>
                <xdr:col>0</xdr:col>
                <xdr:colOff>628650</xdr:colOff>
                <xdr:row>21</xdr:row>
                <xdr:rowOff>165100</xdr:rowOff>
              </from>
              <to>
                <xdr:col>8</xdr:col>
                <xdr:colOff>317500</xdr:colOff>
                <xdr:row>63</xdr:row>
                <xdr:rowOff>31750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59C0-75F0-401D-8BC4-2D8A323FFE9E}">
  <dimension ref="A1:G101"/>
  <sheetViews>
    <sheetView showWhiteSpace="0" topLeftCell="A73" zoomScaleNormal="100" zoomScalePageLayoutView="90" workbookViewId="0">
      <selection activeCell="F73" sqref="F1:F1048576"/>
    </sheetView>
  </sheetViews>
  <sheetFormatPr defaultColWidth="8.84375" defaultRowHeight="13"/>
  <cols>
    <col min="1" max="1" width="6.07421875" style="73" customWidth="1"/>
    <col min="2" max="2" width="9.23046875" style="73" customWidth="1"/>
    <col min="3" max="3" width="44.4609375" style="80" customWidth="1"/>
    <col min="4" max="4" width="12.765625" style="77" customWidth="1"/>
    <col min="5" max="16384" width="8.84375" style="73"/>
  </cols>
  <sheetData>
    <row r="1" spans="1:7" ht="15.5">
      <c r="A1" s="79" t="s">
        <v>0</v>
      </c>
      <c r="B1" s="76"/>
      <c r="C1" s="75"/>
    </row>
    <row r="2" spans="1:7" ht="15.5">
      <c r="A2" s="79" t="s">
        <v>252</v>
      </c>
      <c r="B2" s="76"/>
      <c r="C2" s="75"/>
    </row>
    <row r="3" spans="1:7">
      <c r="A3" s="74"/>
      <c r="B3" s="74"/>
      <c r="C3" s="78"/>
    </row>
    <row r="4" spans="1:7">
      <c r="A4" s="76" t="s">
        <v>22</v>
      </c>
      <c r="B4" s="76"/>
      <c r="C4" s="75"/>
      <c r="D4" s="74"/>
    </row>
    <row r="5" spans="1:7" ht="14.5">
      <c r="A5" s="64" t="s">
        <v>1</v>
      </c>
      <c r="B5" s="64" t="s">
        <v>2</v>
      </c>
      <c r="C5" s="63" t="s">
        <v>3</v>
      </c>
      <c r="D5" s="69" t="s">
        <v>4</v>
      </c>
      <c r="E5" s="69" t="s">
        <v>139</v>
      </c>
      <c r="F5" s="69" t="s">
        <v>140</v>
      </c>
      <c r="G5" s="69" t="s">
        <v>141</v>
      </c>
    </row>
    <row r="6" spans="1:7">
      <c r="A6" s="68">
        <v>1</v>
      </c>
      <c r="B6" s="22" t="s">
        <v>5</v>
      </c>
      <c r="C6" s="23" t="s">
        <v>251</v>
      </c>
      <c r="D6" s="82">
        <v>1</v>
      </c>
      <c r="E6" s="22" t="s">
        <v>142</v>
      </c>
      <c r="F6" s="22"/>
      <c r="G6" s="22">
        <f t="shared" ref="G6:G16" si="0">D6*F6</f>
        <v>0</v>
      </c>
    </row>
    <row r="7" spans="1:7">
      <c r="A7" s="68">
        <v>2</v>
      </c>
      <c r="B7" s="82" t="s">
        <v>6</v>
      </c>
      <c r="C7" s="82" t="s">
        <v>250</v>
      </c>
      <c r="D7" s="82">
        <v>192</v>
      </c>
      <c r="E7" s="22" t="s">
        <v>149</v>
      </c>
      <c r="F7" s="22"/>
      <c r="G7" s="22">
        <f t="shared" si="0"/>
        <v>0</v>
      </c>
    </row>
    <row r="8" spans="1:7">
      <c r="A8" s="68">
        <v>3</v>
      </c>
      <c r="B8" s="82" t="s">
        <v>9</v>
      </c>
      <c r="C8" s="82" t="s">
        <v>249</v>
      </c>
      <c r="D8" s="82">
        <v>1</v>
      </c>
      <c r="E8" s="22" t="s">
        <v>149</v>
      </c>
      <c r="F8" s="22"/>
      <c r="G8" s="22">
        <f t="shared" si="0"/>
        <v>0</v>
      </c>
    </row>
    <row r="9" spans="1:7">
      <c r="A9" s="68">
        <v>4</v>
      </c>
      <c r="B9" s="82" t="s">
        <v>9</v>
      </c>
      <c r="C9" s="82" t="s">
        <v>248</v>
      </c>
      <c r="D9" s="82">
        <v>1</v>
      </c>
      <c r="E9" s="22" t="s">
        <v>149</v>
      </c>
      <c r="F9" s="22"/>
      <c r="G9" s="22">
        <f t="shared" si="0"/>
        <v>0</v>
      </c>
    </row>
    <row r="10" spans="1:7">
      <c r="A10" s="68">
        <v>5</v>
      </c>
      <c r="B10" s="82" t="s">
        <v>247</v>
      </c>
      <c r="C10" s="82" t="s">
        <v>246</v>
      </c>
      <c r="D10" s="82">
        <v>96</v>
      </c>
      <c r="E10" s="22" t="s">
        <v>149</v>
      </c>
      <c r="F10" s="22"/>
      <c r="G10" s="22">
        <f t="shared" si="0"/>
        <v>0</v>
      </c>
    </row>
    <row r="11" spans="1:7">
      <c r="A11" s="68"/>
      <c r="B11" s="82"/>
      <c r="C11" s="82" t="s">
        <v>245</v>
      </c>
      <c r="D11" s="82">
        <v>300</v>
      </c>
      <c r="E11" s="22" t="s">
        <v>150</v>
      </c>
      <c r="F11" s="22"/>
      <c r="G11" s="22">
        <f t="shared" si="0"/>
        <v>0</v>
      </c>
    </row>
    <row r="12" spans="1:7">
      <c r="A12" s="68">
        <v>6</v>
      </c>
      <c r="B12" s="82" t="s">
        <v>13</v>
      </c>
      <c r="C12" s="82" t="s">
        <v>244</v>
      </c>
      <c r="D12" s="82">
        <v>300</v>
      </c>
      <c r="E12" s="22" t="s">
        <v>150</v>
      </c>
      <c r="F12" s="22"/>
      <c r="G12" s="22">
        <f t="shared" si="0"/>
        <v>0</v>
      </c>
    </row>
    <row r="13" spans="1:7">
      <c r="A13" s="68">
        <v>7</v>
      </c>
      <c r="B13" s="82" t="s">
        <v>19</v>
      </c>
      <c r="C13" s="82" t="s">
        <v>20</v>
      </c>
      <c r="D13" s="82">
        <v>300</v>
      </c>
      <c r="E13" s="22" t="s">
        <v>150</v>
      </c>
      <c r="F13" s="22"/>
      <c r="G13" s="22">
        <f t="shared" si="0"/>
        <v>0</v>
      </c>
    </row>
    <row r="14" spans="1:7">
      <c r="A14" s="68">
        <v>8</v>
      </c>
      <c r="B14" s="82" t="s">
        <v>21</v>
      </c>
      <c r="C14" s="82" t="s">
        <v>243</v>
      </c>
      <c r="D14" s="82">
        <v>50</v>
      </c>
      <c r="E14" s="22" t="s">
        <v>150</v>
      </c>
      <c r="F14" s="22"/>
      <c r="G14" s="22">
        <f t="shared" si="0"/>
        <v>0</v>
      </c>
    </row>
    <row r="15" spans="1:7" ht="26">
      <c r="A15" s="72">
        <v>9</v>
      </c>
      <c r="B15" s="71" t="s">
        <v>134</v>
      </c>
      <c r="C15" s="23" t="s">
        <v>135</v>
      </c>
      <c r="D15" s="83">
        <v>2</v>
      </c>
      <c r="E15" s="22" t="s">
        <v>150</v>
      </c>
      <c r="F15" s="22"/>
      <c r="G15" s="22">
        <f t="shared" si="0"/>
        <v>0</v>
      </c>
    </row>
    <row r="16" spans="1:7" ht="39" customHeight="1">
      <c r="A16" s="72">
        <v>10</v>
      </c>
      <c r="B16" s="71" t="s">
        <v>136</v>
      </c>
      <c r="C16" s="23" t="s">
        <v>137</v>
      </c>
      <c r="D16" s="83">
        <v>2</v>
      </c>
      <c r="E16" s="22" t="s">
        <v>149</v>
      </c>
      <c r="F16" s="22"/>
      <c r="G16" s="22">
        <f t="shared" si="0"/>
        <v>0</v>
      </c>
    </row>
    <row r="17" spans="1:7">
      <c r="A17" s="22"/>
      <c r="B17" s="22"/>
      <c r="C17" s="23"/>
      <c r="D17" s="24"/>
      <c r="E17" s="22" t="s">
        <v>148</v>
      </c>
      <c r="F17" s="22"/>
      <c r="G17" s="22">
        <f>SUM(G6:G16)</f>
        <v>0</v>
      </c>
    </row>
    <row r="18" spans="1:7">
      <c r="A18" s="22"/>
      <c r="B18" s="22"/>
      <c r="C18" s="23"/>
      <c r="D18" s="24"/>
      <c r="E18" s="22"/>
      <c r="F18" s="22"/>
      <c r="G18" s="22"/>
    </row>
    <row r="19" spans="1:7">
      <c r="A19" s="64" t="s">
        <v>242</v>
      </c>
      <c r="B19" s="64"/>
      <c r="C19" s="63"/>
      <c r="D19" s="70"/>
      <c r="E19" s="22"/>
      <c r="F19" s="22"/>
      <c r="G19" s="22"/>
    </row>
    <row r="20" spans="1:7" ht="14.5">
      <c r="A20" s="64" t="s">
        <v>1</v>
      </c>
      <c r="B20" s="64" t="s">
        <v>2</v>
      </c>
      <c r="C20" s="63" t="s">
        <v>3</v>
      </c>
      <c r="D20" s="70" t="s">
        <v>4</v>
      </c>
      <c r="E20" s="69" t="s">
        <v>139</v>
      </c>
      <c r="F20" s="69" t="s">
        <v>140</v>
      </c>
      <c r="G20" s="69" t="s">
        <v>141</v>
      </c>
    </row>
    <row r="21" spans="1:7">
      <c r="A21" s="21">
        <v>1</v>
      </c>
      <c r="B21" s="22" t="s">
        <v>241</v>
      </c>
      <c r="C21" s="82" t="s">
        <v>15</v>
      </c>
      <c r="D21" s="82">
        <v>8</v>
      </c>
      <c r="E21" s="22" t="s">
        <v>149</v>
      </c>
      <c r="F21" s="22"/>
      <c r="G21" s="22">
        <f>D21*F21</f>
        <v>0</v>
      </c>
    </row>
    <row r="22" spans="1:7">
      <c r="A22" s="21">
        <v>2</v>
      </c>
      <c r="B22" s="22" t="s">
        <v>10</v>
      </c>
      <c r="C22" s="82" t="s">
        <v>240</v>
      </c>
      <c r="D22" s="82">
        <v>1</v>
      </c>
      <c r="E22" s="22" t="s">
        <v>149</v>
      </c>
      <c r="F22" s="22"/>
      <c r="G22" s="22">
        <f>D22*F22</f>
        <v>0</v>
      </c>
    </row>
    <row r="23" spans="1:7">
      <c r="A23" s="21">
        <v>3</v>
      </c>
      <c r="B23" s="82" t="s">
        <v>12</v>
      </c>
      <c r="C23" s="82" t="s">
        <v>239</v>
      </c>
      <c r="D23" s="82">
        <v>1</v>
      </c>
      <c r="E23" s="22" t="s">
        <v>142</v>
      </c>
      <c r="F23" s="22"/>
      <c r="G23" s="22">
        <f>D23*F23</f>
        <v>0</v>
      </c>
    </row>
    <row r="24" spans="1:7">
      <c r="A24" s="21">
        <v>4</v>
      </c>
      <c r="B24" s="82" t="s">
        <v>16</v>
      </c>
      <c r="C24" s="82" t="s">
        <v>17</v>
      </c>
      <c r="D24" s="82">
        <v>16</v>
      </c>
      <c r="E24" s="22" t="s">
        <v>149</v>
      </c>
      <c r="F24" s="22"/>
      <c r="G24" s="22">
        <f>D24*F24</f>
        <v>0</v>
      </c>
    </row>
    <row r="25" spans="1:7">
      <c r="A25" s="21">
        <v>5</v>
      </c>
      <c r="B25" s="82" t="s">
        <v>16</v>
      </c>
      <c r="C25" s="82" t="s">
        <v>18</v>
      </c>
      <c r="D25" s="82">
        <v>16</v>
      </c>
      <c r="E25" s="22" t="s">
        <v>149</v>
      </c>
      <c r="F25" s="22"/>
      <c r="G25" s="22">
        <f>D25*F25</f>
        <v>0</v>
      </c>
    </row>
    <row r="26" spans="1:7">
      <c r="A26" s="22"/>
      <c r="B26" s="22"/>
      <c r="C26" s="23"/>
      <c r="D26" s="24"/>
      <c r="E26" s="22" t="s">
        <v>148</v>
      </c>
      <c r="F26" s="22"/>
      <c r="G26" s="22">
        <f>SUM(G21:G25)</f>
        <v>0</v>
      </c>
    </row>
    <row r="27" spans="1:7">
      <c r="A27" s="22"/>
      <c r="B27" s="22"/>
      <c r="C27" s="23"/>
      <c r="D27" s="24"/>
      <c r="E27" s="22"/>
      <c r="F27" s="22"/>
      <c r="G27" s="22"/>
    </row>
    <row r="28" spans="1:7">
      <c r="A28" s="64" t="s">
        <v>238</v>
      </c>
      <c r="B28" s="64"/>
      <c r="C28" s="63"/>
      <c r="D28" s="24"/>
      <c r="E28" s="22"/>
      <c r="F28" s="22"/>
      <c r="G28" s="22"/>
    </row>
    <row r="29" spans="1:7" ht="14.5">
      <c r="A29" s="64" t="s">
        <v>1</v>
      </c>
      <c r="B29" s="64" t="s">
        <v>2</v>
      </c>
      <c r="C29" s="63" t="s">
        <v>3</v>
      </c>
      <c r="D29" s="70" t="s">
        <v>4</v>
      </c>
      <c r="E29" s="69" t="s">
        <v>139</v>
      </c>
      <c r="F29" s="69" t="s">
        <v>140</v>
      </c>
      <c r="G29" s="69" t="s">
        <v>141</v>
      </c>
    </row>
    <row r="30" spans="1:7">
      <c r="A30" s="21">
        <v>1</v>
      </c>
      <c r="B30" s="82" t="s">
        <v>21</v>
      </c>
      <c r="C30" s="82" t="s">
        <v>237</v>
      </c>
      <c r="D30" s="24">
        <v>10</v>
      </c>
      <c r="E30" s="22" t="s">
        <v>150</v>
      </c>
      <c r="F30" s="22"/>
      <c r="G30" s="22">
        <f t="shared" ref="G30:G45" si="1">D30*F30</f>
        <v>0</v>
      </c>
    </row>
    <row r="31" spans="1:7">
      <c r="A31" s="21">
        <v>2</v>
      </c>
      <c r="B31" s="82" t="s">
        <v>234</v>
      </c>
      <c r="C31" s="82" t="s">
        <v>236</v>
      </c>
      <c r="D31" s="24">
        <v>4</v>
      </c>
      <c r="E31" s="22" t="s">
        <v>149</v>
      </c>
      <c r="F31" s="22"/>
      <c r="G31" s="22">
        <f t="shared" si="1"/>
        <v>0</v>
      </c>
    </row>
    <row r="32" spans="1:7">
      <c r="A32" s="21"/>
      <c r="B32" s="82"/>
      <c r="C32" s="82" t="s">
        <v>235</v>
      </c>
      <c r="D32" s="24">
        <v>8</v>
      </c>
      <c r="E32" s="22" t="s">
        <v>149</v>
      </c>
      <c r="F32" s="22"/>
      <c r="G32" s="22">
        <f t="shared" si="1"/>
        <v>0</v>
      </c>
    </row>
    <row r="33" spans="1:7">
      <c r="A33" s="21">
        <v>3</v>
      </c>
      <c r="B33" s="82" t="s">
        <v>234</v>
      </c>
      <c r="C33" s="82" t="s">
        <v>233</v>
      </c>
      <c r="D33" s="24">
        <v>4</v>
      </c>
      <c r="E33" s="22" t="s">
        <v>149</v>
      </c>
      <c r="F33" s="22"/>
      <c r="G33" s="22">
        <f t="shared" si="1"/>
        <v>0</v>
      </c>
    </row>
    <row r="34" spans="1:7">
      <c r="A34" s="21">
        <v>4</v>
      </c>
      <c r="B34" s="82" t="s">
        <v>56</v>
      </c>
      <c r="C34" s="23" t="s">
        <v>222</v>
      </c>
      <c r="D34" s="24">
        <v>1</v>
      </c>
      <c r="E34" s="22" t="s">
        <v>149</v>
      </c>
      <c r="F34" s="22"/>
      <c r="G34" s="22">
        <f t="shared" si="1"/>
        <v>0</v>
      </c>
    </row>
    <row r="35" spans="1:7">
      <c r="A35" s="21">
        <v>5</v>
      </c>
      <c r="B35" s="82" t="s">
        <v>232</v>
      </c>
      <c r="C35" s="82" t="s">
        <v>231</v>
      </c>
      <c r="D35" s="24">
        <v>1</v>
      </c>
      <c r="E35" s="22" t="s">
        <v>142</v>
      </c>
      <c r="F35" s="22"/>
      <c r="G35" s="22">
        <f t="shared" si="1"/>
        <v>0</v>
      </c>
    </row>
    <row r="36" spans="1:7">
      <c r="A36" s="21">
        <v>6</v>
      </c>
      <c r="B36" s="82" t="s">
        <v>27</v>
      </c>
      <c r="C36" s="82" t="s">
        <v>230</v>
      </c>
      <c r="D36" s="24">
        <v>1</v>
      </c>
      <c r="E36" s="22" t="s">
        <v>142</v>
      </c>
      <c r="F36" s="22"/>
      <c r="G36" s="22">
        <f t="shared" si="1"/>
        <v>0</v>
      </c>
    </row>
    <row r="37" spans="1:7">
      <c r="A37" s="21">
        <v>7</v>
      </c>
      <c r="B37" s="82" t="s">
        <v>28</v>
      </c>
      <c r="C37" s="82" t="s">
        <v>30</v>
      </c>
      <c r="D37" s="24">
        <v>1</v>
      </c>
      <c r="E37" s="22" t="s">
        <v>142</v>
      </c>
      <c r="F37" s="22"/>
      <c r="G37" s="22">
        <f t="shared" si="1"/>
        <v>0</v>
      </c>
    </row>
    <row r="38" spans="1:7">
      <c r="A38" s="21">
        <v>8</v>
      </c>
      <c r="B38" s="82" t="s">
        <v>29</v>
      </c>
      <c r="C38" s="82" t="s">
        <v>229</v>
      </c>
      <c r="D38" s="24">
        <v>1</v>
      </c>
      <c r="E38" s="22" t="s">
        <v>142</v>
      </c>
      <c r="F38" s="22"/>
      <c r="G38" s="22">
        <f t="shared" si="1"/>
        <v>0</v>
      </c>
    </row>
    <row r="39" spans="1:7">
      <c r="A39" s="21">
        <v>9</v>
      </c>
      <c r="B39" s="82" t="s">
        <v>178</v>
      </c>
      <c r="C39" s="82" t="s">
        <v>30</v>
      </c>
      <c r="D39" s="24">
        <v>1</v>
      </c>
      <c r="E39" s="22" t="s">
        <v>142</v>
      </c>
      <c r="F39" s="22"/>
      <c r="G39" s="22">
        <f t="shared" si="1"/>
        <v>0</v>
      </c>
    </row>
    <row r="40" spans="1:7">
      <c r="A40" s="21">
        <v>10</v>
      </c>
      <c r="B40" s="82" t="s">
        <v>177</v>
      </c>
      <c r="C40" s="23" t="s">
        <v>183</v>
      </c>
      <c r="D40" s="24">
        <v>1</v>
      </c>
      <c r="E40" s="22" t="s">
        <v>149</v>
      </c>
      <c r="F40" s="22"/>
      <c r="G40" s="22">
        <f t="shared" si="1"/>
        <v>0</v>
      </c>
    </row>
    <row r="41" spans="1:7" ht="15" customHeight="1">
      <c r="A41" s="21">
        <v>11</v>
      </c>
      <c r="B41" s="82" t="s">
        <v>205</v>
      </c>
      <c r="C41" s="82" t="s">
        <v>228</v>
      </c>
      <c r="D41" s="24">
        <v>5</v>
      </c>
      <c r="E41" s="22" t="s">
        <v>150</v>
      </c>
      <c r="F41" s="22"/>
      <c r="G41" s="22">
        <f t="shared" si="1"/>
        <v>0</v>
      </c>
    </row>
    <row r="42" spans="1:7">
      <c r="A42" s="21">
        <v>12</v>
      </c>
      <c r="B42" s="82" t="s">
        <v>193</v>
      </c>
      <c r="C42" s="82" t="s">
        <v>227</v>
      </c>
      <c r="D42" s="24">
        <v>5</v>
      </c>
      <c r="E42" s="22" t="s">
        <v>150</v>
      </c>
      <c r="F42" s="22"/>
      <c r="G42" s="22">
        <f t="shared" si="1"/>
        <v>0</v>
      </c>
    </row>
    <row r="43" spans="1:7">
      <c r="A43" s="21">
        <v>13</v>
      </c>
      <c r="B43" s="82" t="s">
        <v>59</v>
      </c>
      <c r="C43" s="82" t="s">
        <v>226</v>
      </c>
      <c r="D43" s="24">
        <v>70</v>
      </c>
      <c r="E43" s="22" t="s">
        <v>150</v>
      </c>
      <c r="F43" s="22"/>
      <c r="G43" s="22">
        <f t="shared" si="1"/>
        <v>0</v>
      </c>
    </row>
    <row r="44" spans="1:7" ht="26">
      <c r="A44" s="21">
        <v>14</v>
      </c>
      <c r="B44" s="22" t="s">
        <v>34</v>
      </c>
      <c r="C44" s="23" t="s">
        <v>35</v>
      </c>
      <c r="D44" s="24">
        <v>1</v>
      </c>
      <c r="E44" s="22" t="s">
        <v>142</v>
      </c>
      <c r="F44" s="22"/>
      <c r="G44" s="22">
        <f t="shared" si="1"/>
        <v>0</v>
      </c>
    </row>
    <row r="45" spans="1:7" ht="26">
      <c r="A45" s="21">
        <v>15</v>
      </c>
      <c r="B45" s="22" t="s">
        <v>34</v>
      </c>
      <c r="C45" s="23" t="s">
        <v>36</v>
      </c>
      <c r="D45" s="24">
        <v>1</v>
      </c>
      <c r="E45" s="22" t="s">
        <v>142</v>
      </c>
      <c r="F45" s="22"/>
      <c r="G45" s="22">
        <f t="shared" si="1"/>
        <v>0</v>
      </c>
    </row>
    <row r="46" spans="1:7">
      <c r="A46" s="21"/>
      <c r="B46" s="22"/>
      <c r="C46" s="23"/>
      <c r="D46" s="24"/>
      <c r="E46" s="22" t="s">
        <v>148</v>
      </c>
      <c r="F46" s="22"/>
      <c r="G46" s="22">
        <f>SUM(G30:G45)</f>
        <v>0</v>
      </c>
    </row>
    <row r="47" spans="1:7">
      <c r="A47" s="21"/>
      <c r="B47" s="22"/>
      <c r="C47" s="23"/>
      <c r="D47" s="24"/>
      <c r="E47" s="22"/>
      <c r="F47" s="22"/>
      <c r="G47" s="22"/>
    </row>
    <row r="48" spans="1:7">
      <c r="A48" s="64" t="s">
        <v>225</v>
      </c>
      <c r="B48" s="64"/>
      <c r="C48" s="63"/>
      <c r="D48" s="24"/>
      <c r="E48" s="22"/>
      <c r="F48" s="22"/>
      <c r="G48" s="22"/>
    </row>
    <row r="49" spans="1:7" ht="14.5">
      <c r="A49" s="64" t="s">
        <v>1</v>
      </c>
      <c r="B49" s="64" t="s">
        <v>2</v>
      </c>
      <c r="C49" s="63" t="s">
        <v>3</v>
      </c>
      <c r="D49" s="70" t="s">
        <v>4</v>
      </c>
      <c r="E49" s="69" t="s">
        <v>139</v>
      </c>
      <c r="F49" s="69" t="s">
        <v>140</v>
      </c>
      <c r="G49" s="69" t="s">
        <v>141</v>
      </c>
    </row>
    <row r="50" spans="1:7">
      <c r="A50" s="21">
        <v>1</v>
      </c>
      <c r="B50" s="22" t="s">
        <v>82</v>
      </c>
      <c r="C50" s="23" t="s">
        <v>224</v>
      </c>
      <c r="D50" s="24">
        <v>1</v>
      </c>
      <c r="E50" s="22" t="s">
        <v>149</v>
      </c>
      <c r="F50" s="22"/>
      <c r="G50" s="22">
        <f t="shared" ref="G50:G72" si="2">D50*F50</f>
        <v>0</v>
      </c>
    </row>
    <row r="51" spans="1:7">
      <c r="A51" s="21">
        <v>1</v>
      </c>
      <c r="B51" s="22" t="s">
        <v>223</v>
      </c>
      <c r="C51" s="23" t="s">
        <v>26</v>
      </c>
      <c r="D51" s="24">
        <v>2</v>
      </c>
      <c r="E51" s="22" t="s">
        <v>149</v>
      </c>
      <c r="F51" s="22"/>
      <c r="G51" s="22">
        <f t="shared" si="2"/>
        <v>0</v>
      </c>
    </row>
    <row r="52" spans="1:7">
      <c r="A52" s="21">
        <v>2</v>
      </c>
      <c r="B52" s="22" t="s">
        <v>85</v>
      </c>
      <c r="C52" s="23" t="s">
        <v>222</v>
      </c>
      <c r="D52" s="24">
        <v>1</v>
      </c>
      <c r="E52" s="22" t="s">
        <v>149</v>
      </c>
      <c r="F52" s="22"/>
      <c r="G52" s="22">
        <f t="shared" si="2"/>
        <v>0</v>
      </c>
    </row>
    <row r="53" spans="1:7">
      <c r="A53" s="21">
        <v>3</v>
      </c>
      <c r="B53" s="22" t="s">
        <v>27</v>
      </c>
      <c r="C53" s="23" t="s">
        <v>187</v>
      </c>
      <c r="D53" s="24">
        <v>1</v>
      </c>
      <c r="E53" s="22" t="s">
        <v>142</v>
      </c>
      <c r="F53" s="22"/>
      <c r="G53" s="22">
        <f t="shared" si="2"/>
        <v>0</v>
      </c>
    </row>
    <row r="54" spans="1:7">
      <c r="A54" s="21">
        <v>4</v>
      </c>
      <c r="B54" s="22" t="s">
        <v>107</v>
      </c>
      <c r="C54" s="23" t="s">
        <v>179</v>
      </c>
      <c r="D54" s="24">
        <v>1</v>
      </c>
      <c r="E54" s="22" t="s">
        <v>149</v>
      </c>
      <c r="F54" s="22"/>
      <c r="G54" s="22">
        <f t="shared" si="2"/>
        <v>0</v>
      </c>
    </row>
    <row r="55" spans="1:7">
      <c r="A55" s="21">
        <v>5</v>
      </c>
      <c r="B55" s="22" t="s">
        <v>108</v>
      </c>
      <c r="C55" s="23" t="s">
        <v>221</v>
      </c>
      <c r="D55" s="24">
        <v>1</v>
      </c>
      <c r="E55" s="22" t="s">
        <v>149</v>
      </c>
      <c r="F55" s="22"/>
      <c r="G55" s="22">
        <f t="shared" si="2"/>
        <v>0</v>
      </c>
    </row>
    <row r="56" spans="1:7">
      <c r="A56" s="21">
        <v>6</v>
      </c>
      <c r="B56" s="22" t="s">
        <v>111</v>
      </c>
      <c r="C56" s="23" t="s">
        <v>87</v>
      </c>
      <c r="D56" s="24">
        <v>1</v>
      </c>
      <c r="E56" s="22" t="s">
        <v>149</v>
      </c>
      <c r="F56" s="22"/>
      <c r="G56" s="22">
        <f t="shared" si="2"/>
        <v>0</v>
      </c>
    </row>
    <row r="57" spans="1:7">
      <c r="A57" s="21">
        <v>7</v>
      </c>
      <c r="B57" s="22" t="s">
        <v>112</v>
      </c>
      <c r="C57" s="23" t="s">
        <v>31</v>
      </c>
      <c r="D57" s="24">
        <v>1</v>
      </c>
      <c r="E57" s="22" t="s">
        <v>149</v>
      </c>
      <c r="F57" s="22"/>
      <c r="G57" s="22">
        <f t="shared" si="2"/>
        <v>0</v>
      </c>
    </row>
    <row r="58" spans="1:7">
      <c r="A58" s="21">
        <v>8</v>
      </c>
      <c r="B58" s="22" t="s">
        <v>113</v>
      </c>
      <c r="C58" s="23" t="s">
        <v>63</v>
      </c>
      <c r="D58" s="24">
        <v>1</v>
      </c>
      <c r="E58" s="22" t="s">
        <v>149</v>
      </c>
      <c r="F58" s="22"/>
      <c r="G58" s="22">
        <f t="shared" si="2"/>
        <v>0</v>
      </c>
    </row>
    <row r="59" spans="1:7">
      <c r="A59" s="21">
        <v>9</v>
      </c>
      <c r="B59" s="22" t="s">
        <v>114</v>
      </c>
      <c r="C59" s="23" t="s">
        <v>63</v>
      </c>
      <c r="D59" s="24">
        <v>1</v>
      </c>
      <c r="E59" s="22" t="s">
        <v>149</v>
      </c>
      <c r="F59" s="22"/>
      <c r="G59" s="22">
        <f t="shared" si="2"/>
        <v>0</v>
      </c>
    </row>
    <row r="60" spans="1:7">
      <c r="A60" s="21">
        <v>10</v>
      </c>
      <c r="B60" s="22" t="s">
        <v>115</v>
      </c>
      <c r="C60" s="23" t="s">
        <v>64</v>
      </c>
      <c r="D60" s="24">
        <v>1</v>
      </c>
      <c r="E60" s="22" t="s">
        <v>149</v>
      </c>
      <c r="F60" s="22"/>
      <c r="G60" s="22">
        <f t="shared" si="2"/>
        <v>0</v>
      </c>
    </row>
    <row r="61" spans="1:7">
      <c r="A61" s="21">
        <v>11</v>
      </c>
      <c r="B61" s="22" t="s">
        <v>65</v>
      </c>
      <c r="C61" s="23" t="s">
        <v>170</v>
      </c>
      <c r="D61" s="24">
        <v>1</v>
      </c>
      <c r="E61" s="22" t="s">
        <v>149</v>
      </c>
      <c r="F61" s="22"/>
      <c r="G61" s="22">
        <f t="shared" si="2"/>
        <v>0</v>
      </c>
    </row>
    <row r="62" spans="1:7">
      <c r="A62" s="21">
        <v>12</v>
      </c>
      <c r="B62" s="22" t="s">
        <v>66</v>
      </c>
      <c r="C62" s="23" t="s">
        <v>67</v>
      </c>
      <c r="D62" s="24">
        <v>1</v>
      </c>
      <c r="E62" s="22" t="s">
        <v>149</v>
      </c>
      <c r="F62" s="22"/>
      <c r="G62" s="22">
        <f t="shared" si="2"/>
        <v>0</v>
      </c>
    </row>
    <row r="63" spans="1:7">
      <c r="A63" s="21">
        <v>13</v>
      </c>
      <c r="B63" s="22" t="s">
        <v>68</v>
      </c>
      <c r="C63" s="23" t="s">
        <v>76</v>
      </c>
      <c r="D63" s="24">
        <v>1</v>
      </c>
      <c r="E63" s="22" t="s">
        <v>149</v>
      </c>
      <c r="F63" s="22"/>
      <c r="G63" s="22">
        <f t="shared" si="2"/>
        <v>0</v>
      </c>
    </row>
    <row r="64" spans="1:7">
      <c r="A64" s="21">
        <v>14</v>
      </c>
      <c r="B64" s="22" t="s">
        <v>69</v>
      </c>
      <c r="C64" s="23" t="s">
        <v>77</v>
      </c>
      <c r="D64" s="24">
        <v>1</v>
      </c>
      <c r="E64" s="22" t="s">
        <v>149</v>
      </c>
      <c r="F64" s="22"/>
      <c r="G64" s="22">
        <f t="shared" si="2"/>
        <v>0</v>
      </c>
    </row>
    <row r="65" spans="1:7">
      <c r="A65" s="21">
        <v>15</v>
      </c>
      <c r="B65" s="22" t="s">
        <v>70</v>
      </c>
      <c r="C65" s="23" t="s">
        <v>71</v>
      </c>
      <c r="D65" s="24">
        <v>1</v>
      </c>
      <c r="E65" s="22" t="s">
        <v>149</v>
      </c>
      <c r="F65" s="22"/>
      <c r="G65" s="22">
        <f t="shared" si="2"/>
        <v>0</v>
      </c>
    </row>
    <row r="66" spans="1:7">
      <c r="A66" s="21">
        <v>16</v>
      </c>
      <c r="B66" s="22" t="s">
        <v>72</v>
      </c>
      <c r="C66" s="23" t="s">
        <v>73</v>
      </c>
      <c r="D66" s="24">
        <v>1</v>
      </c>
      <c r="E66" s="22" t="s">
        <v>149</v>
      </c>
      <c r="F66" s="22"/>
      <c r="G66" s="22">
        <f t="shared" si="2"/>
        <v>0</v>
      </c>
    </row>
    <row r="67" spans="1:7">
      <c r="A67" s="21">
        <v>17</v>
      </c>
      <c r="B67" s="22" t="s">
        <v>78</v>
      </c>
      <c r="C67" s="23" t="s">
        <v>79</v>
      </c>
      <c r="D67" s="24">
        <v>1</v>
      </c>
      <c r="E67" s="22" t="s">
        <v>142</v>
      </c>
      <c r="F67" s="22"/>
      <c r="G67" s="22">
        <f t="shared" si="2"/>
        <v>0</v>
      </c>
    </row>
    <row r="68" spans="1:7">
      <c r="A68" s="21">
        <v>18</v>
      </c>
      <c r="B68" s="22" t="s">
        <v>74</v>
      </c>
      <c r="C68" s="23" t="s">
        <v>75</v>
      </c>
      <c r="D68" s="24">
        <v>3</v>
      </c>
      <c r="E68" s="22" t="s">
        <v>149</v>
      </c>
      <c r="F68" s="22"/>
      <c r="G68" s="22">
        <f t="shared" si="2"/>
        <v>0</v>
      </c>
    </row>
    <row r="69" spans="1:7">
      <c r="A69" s="21">
        <v>19</v>
      </c>
      <c r="B69" s="22" t="s">
        <v>220</v>
      </c>
      <c r="C69" s="23" t="s">
        <v>192</v>
      </c>
      <c r="D69" s="24">
        <v>300</v>
      </c>
      <c r="E69" s="22" t="s">
        <v>150</v>
      </c>
      <c r="F69" s="22"/>
      <c r="G69" s="22">
        <f t="shared" si="2"/>
        <v>0</v>
      </c>
    </row>
    <row r="70" spans="1:7">
      <c r="A70" s="21">
        <v>20</v>
      </c>
      <c r="B70" s="22" t="s">
        <v>80</v>
      </c>
      <c r="C70" s="23" t="s">
        <v>81</v>
      </c>
      <c r="D70" s="24">
        <v>1</v>
      </c>
      <c r="E70" s="22" t="s">
        <v>150</v>
      </c>
      <c r="F70" s="22"/>
      <c r="G70" s="22">
        <f t="shared" si="2"/>
        <v>0</v>
      </c>
    </row>
    <row r="71" spans="1:7" ht="26">
      <c r="A71" s="21">
        <v>21</v>
      </c>
      <c r="B71" s="22" t="s">
        <v>34</v>
      </c>
      <c r="C71" s="23" t="s">
        <v>35</v>
      </c>
      <c r="D71" s="24">
        <v>1</v>
      </c>
      <c r="E71" s="22" t="s">
        <v>142</v>
      </c>
      <c r="F71" s="22"/>
      <c r="G71" s="22">
        <f t="shared" si="2"/>
        <v>0</v>
      </c>
    </row>
    <row r="72" spans="1:7" ht="26">
      <c r="A72" s="21">
        <v>22</v>
      </c>
      <c r="B72" s="22" t="s">
        <v>34</v>
      </c>
      <c r="C72" s="23" t="s">
        <v>36</v>
      </c>
      <c r="D72" s="24">
        <v>1</v>
      </c>
      <c r="E72" s="22" t="s">
        <v>142</v>
      </c>
      <c r="F72" s="22"/>
      <c r="G72" s="22">
        <f t="shared" si="2"/>
        <v>0</v>
      </c>
    </row>
    <row r="73" spans="1:7">
      <c r="A73" s="22"/>
      <c r="B73" s="22"/>
      <c r="C73" s="23"/>
      <c r="D73" s="24"/>
      <c r="E73" s="22" t="s">
        <v>148</v>
      </c>
      <c r="F73" s="22"/>
      <c r="G73" s="22">
        <f>SUM(G50:G72)</f>
        <v>0</v>
      </c>
    </row>
    <row r="74" spans="1:7">
      <c r="A74" s="22"/>
      <c r="B74" s="22"/>
      <c r="C74" s="23"/>
      <c r="D74" s="24"/>
      <c r="E74" s="22"/>
      <c r="F74" s="22"/>
      <c r="G74" s="22"/>
    </row>
    <row r="75" spans="1:7" ht="14.5">
      <c r="A75" s="64" t="s">
        <v>219</v>
      </c>
      <c r="B75" s="64"/>
      <c r="C75" s="63"/>
      <c r="D75" s="70" t="s">
        <v>4</v>
      </c>
      <c r="E75" s="69" t="s">
        <v>139</v>
      </c>
      <c r="F75" s="69" t="s">
        <v>140</v>
      </c>
      <c r="G75" s="69" t="s">
        <v>141</v>
      </c>
    </row>
    <row r="76" spans="1:7">
      <c r="A76" s="21">
        <v>1</v>
      </c>
      <c r="B76" s="22" t="s">
        <v>13</v>
      </c>
      <c r="C76" s="23" t="s">
        <v>38</v>
      </c>
      <c r="D76" s="24">
        <v>200</v>
      </c>
      <c r="E76" s="22" t="s">
        <v>150</v>
      </c>
      <c r="F76" s="22"/>
      <c r="G76" s="22">
        <f>D76*F76</f>
        <v>0</v>
      </c>
    </row>
    <row r="77" spans="1:7">
      <c r="A77" s="21">
        <v>2</v>
      </c>
      <c r="B77" s="22" t="s">
        <v>39</v>
      </c>
      <c r="C77" s="23" t="s">
        <v>40</v>
      </c>
      <c r="D77" s="24">
        <v>1</v>
      </c>
      <c r="E77" s="22" t="s">
        <v>142</v>
      </c>
      <c r="F77" s="22"/>
      <c r="G77" s="22">
        <f>D77*F77</f>
        <v>0</v>
      </c>
    </row>
    <row r="78" spans="1:7">
      <c r="A78" s="21">
        <v>3</v>
      </c>
      <c r="B78" s="22" t="s">
        <v>41</v>
      </c>
      <c r="C78" s="23" t="s">
        <v>42</v>
      </c>
      <c r="D78" s="24">
        <v>1</v>
      </c>
      <c r="E78" s="22" t="s">
        <v>142</v>
      </c>
      <c r="F78" s="22"/>
      <c r="G78" s="22">
        <f>D78*F78</f>
        <v>0</v>
      </c>
    </row>
    <row r="79" spans="1:7">
      <c r="A79" s="22"/>
      <c r="B79" s="22"/>
      <c r="C79" s="63"/>
      <c r="D79" s="24"/>
      <c r="E79" s="22" t="s">
        <v>148</v>
      </c>
      <c r="F79" s="22"/>
      <c r="G79" s="22">
        <f>SUM(G76:G78)</f>
        <v>0</v>
      </c>
    </row>
    <row r="80" spans="1:7">
      <c r="A80" s="22"/>
      <c r="B80" s="22"/>
      <c r="C80" s="63"/>
      <c r="D80" s="24"/>
      <c r="E80" s="22"/>
      <c r="F80" s="22"/>
      <c r="G80" s="22"/>
    </row>
    <row r="81" spans="1:7">
      <c r="A81" s="64" t="s">
        <v>218</v>
      </c>
      <c r="B81" s="64"/>
      <c r="C81" s="23"/>
      <c r="D81" s="24"/>
      <c r="E81" s="22"/>
      <c r="F81" s="22"/>
      <c r="G81" s="22"/>
    </row>
    <row r="82" spans="1:7" ht="14.5">
      <c r="A82" s="64" t="s">
        <v>1</v>
      </c>
      <c r="B82" s="64" t="s">
        <v>2</v>
      </c>
      <c r="C82" s="63" t="s">
        <v>3</v>
      </c>
      <c r="D82" s="70" t="s">
        <v>4</v>
      </c>
      <c r="E82" s="69" t="s">
        <v>139</v>
      </c>
      <c r="F82" s="69" t="s">
        <v>140</v>
      </c>
      <c r="G82" s="69" t="s">
        <v>141</v>
      </c>
    </row>
    <row r="83" spans="1:7">
      <c r="A83" s="68">
        <v>1</v>
      </c>
      <c r="B83" s="67" t="s">
        <v>43</v>
      </c>
      <c r="C83" s="66" t="s">
        <v>44</v>
      </c>
      <c r="D83" s="24">
        <v>1</v>
      </c>
      <c r="E83" s="22" t="s">
        <v>149</v>
      </c>
      <c r="F83" s="22"/>
      <c r="G83" s="22">
        <f>D83*F83</f>
        <v>0</v>
      </c>
    </row>
    <row r="84" spans="1:7">
      <c r="A84" s="22"/>
      <c r="B84" s="22"/>
      <c r="C84" s="23"/>
      <c r="D84" s="24"/>
      <c r="E84" s="22" t="s">
        <v>148</v>
      </c>
      <c r="F84" s="22"/>
      <c r="G84" s="22">
        <f>SUM(G83)</f>
        <v>0</v>
      </c>
    </row>
    <row r="85" spans="1:7">
      <c r="A85" s="22"/>
      <c r="B85" s="22"/>
      <c r="C85" s="23"/>
      <c r="D85" s="24"/>
      <c r="E85" s="22"/>
      <c r="F85" s="22"/>
      <c r="G85" s="22"/>
    </row>
    <row r="86" spans="1:7" ht="14.5">
      <c r="A86" s="64" t="s">
        <v>217</v>
      </c>
      <c r="B86" s="64"/>
      <c r="C86" s="63"/>
      <c r="D86" s="70" t="s">
        <v>4</v>
      </c>
      <c r="E86" s="69" t="s">
        <v>139</v>
      </c>
      <c r="F86" s="69" t="s">
        <v>140</v>
      </c>
      <c r="G86" s="69" t="s">
        <v>141</v>
      </c>
    </row>
    <row r="87" spans="1:7">
      <c r="A87" s="21">
        <v>1</v>
      </c>
      <c r="B87" s="22" t="s">
        <v>45</v>
      </c>
      <c r="C87" s="23" t="s">
        <v>46</v>
      </c>
      <c r="D87" s="24">
        <v>1</v>
      </c>
      <c r="E87" s="22" t="s">
        <v>142</v>
      </c>
      <c r="F87" s="22"/>
      <c r="G87" s="22">
        <f t="shared" ref="G87:G97" si="3">D87*F87</f>
        <v>0</v>
      </c>
    </row>
    <row r="88" spans="1:7">
      <c r="A88" s="21">
        <v>2</v>
      </c>
      <c r="B88" s="22" t="s">
        <v>47</v>
      </c>
      <c r="C88" s="23" t="s">
        <v>143</v>
      </c>
      <c r="D88" s="24">
        <v>1</v>
      </c>
      <c r="E88" s="22" t="s">
        <v>142</v>
      </c>
      <c r="F88" s="22"/>
      <c r="G88" s="22">
        <f t="shared" si="3"/>
        <v>0</v>
      </c>
    </row>
    <row r="89" spans="1:7" ht="46" customHeight="1">
      <c r="A89" s="21">
        <v>3</v>
      </c>
      <c r="B89" s="22" t="s">
        <v>48</v>
      </c>
      <c r="C89" s="23" t="s">
        <v>144</v>
      </c>
      <c r="D89" s="24">
        <v>1</v>
      </c>
      <c r="E89" s="22" t="s">
        <v>142</v>
      </c>
      <c r="F89" s="22"/>
      <c r="G89" s="22">
        <f t="shared" si="3"/>
        <v>0</v>
      </c>
    </row>
    <row r="90" spans="1:7">
      <c r="A90" s="21">
        <v>4</v>
      </c>
      <c r="B90" s="22"/>
      <c r="C90" s="23" t="s">
        <v>145</v>
      </c>
      <c r="D90" s="24">
        <v>1</v>
      </c>
      <c r="E90" s="22" t="s">
        <v>142</v>
      </c>
      <c r="F90" s="22"/>
      <c r="G90" s="22">
        <f t="shared" si="3"/>
        <v>0</v>
      </c>
    </row>
    <row r="91" spans="1:7">
      <c r="A91" s="21">
        <v>5</v>
      </c>
      <c r="B91" s="22" t="s">
        <v>49</v>
      </c>
      <c r="C91" s="23" t="s">
        <v>50</v>
      </c>
      <c r="D91" s="24">
        <v>1</v>
      </c>
      <c r="E91" s="22" t="s">
        <v>142</v>
      </c>
      <c r="F91" s="22"/>
      <c r="G91" s="22">
        <f t="shared" si="3"/>
        <v>0</v>
      </c>
    </row>
    <row r="92" spans="1:7">
      <c r="A92" s="21">
        <v>6</v>
      </c>
      <c r="B92" s="22" t="s">
        <v>49</v>
      </c>
      <c r="C92" s="23" t="s">
        <v>51</v>
      </c>
      <c r="D92" s="24">
        <v>1</v>
      </c>
      <c r="E92" s="22" t="s">
        <v>142</v>
      </c>
      <c r="F92" s="22"/>
      <c r="G92" s="22">
        <f t="shared" si="3"/>
        <v>0</v>
      </c>
    </row>
    <row r="93" spans="1:7">
      <c r="A93" s="21">
        <v>7</v>
      </c>
      <c r="B93" s="22" t="s">
        <v>49</v>
      </c>
      <c r="C93" s="23" t="s">
        <v>52</v>
      </c>
      <c r="D93" s="24">
        <v>1</v>
      </c>
      <c r="E93" s="22" t="s">
        <v>142</v>
      </c>
      <c r="F93" s="22"/>
      <c r="G93" s="22">
        <f t="shared" si="3"/>
        <v>0</v>
      </c>
    </row>
    <row r="94" spans="1:7">
      <c r="A94" s="21">
        <v>8</v>
      </c>
      <c r="B94" s="22" t="s">
        <v>49</v>
      </c>
      <c r="C94" s="23" t="s">
        <v>53</v>
      </c>
      <c r="D94" s="24">
        <v>1</v>
      </c>
      <c r="E94" s="22" t="s">
        <v>142</v>
      </c>
      <c r="F94" s="22"/>
      <c r="G94" s="22">
        <f t="shared" si="3"/>
        <v>0</v>
      </c>
    </row>
    <row r="95" spans="1:7" ht="52">
      <c r="A95" s="21"/>
      <c r="B95" s="22"/>
      <c r="C95" s="23" t="s">
        <v>146</v>
      </c>
      <c r="D95" s="24">
        <v>1</v>
      </c>
      <c r="E95" s="22" t="s">
        <v>142</v>
      </c>
      <c r="F95" s="22"/>
      <c r="G95" s="22">
        <f t="shared" si="3"/>
        <v>0</v>
      </c>
    </row>
    <row r="96" spans="1:7">
      <c r="A96" s="21">
        <v>9</v>
      </c>
      <c r="B96" s="22" t="s">
        <v>132</v>
      </c>
      <c r="C96" s="25" t="s">
        <v>138</v>
      </c>
      <c r="D96" s="24">
        <v>1</v>
      </c>
      <c r="E96" s="22" t="s">
        <v>142</v>
      </c>
      <c r="F96" s="22"/>
      <c r="G96" s="22">
        <f t="shared" si="3"/>
        <v>0</v>
      </c>
    </row>
    <row r="97" spans="1:7">
      <c r="A97" s="21">
        <v>10</v>
      </c>
      <c r="B97" s="22"/>
      <c r="C97" s="25" t="s">
        <v>147</v>
      </c>
      <c r="D97" s="24">
        <v>1</v>
      </c>
      <c r="E97" s="22" t="s">
        <v>142</v>
      </c>
      <c r="F97" s="22"/>
      <c r="G97" s="22">
        <f t="shared" si="3"/>
        <v>0</v>
      </c>
    </row>
    <row r="98" spans="1:7">
      <c r="A98" s="22"/>
      <c r="B98" s="22"/>
      <c r="C98" s="25"/>
      <c r="D98" s="24"/>
      <c r="E98" s="22" t="s">
        <v>148</v>
      </c>
      <c r="F98" s="22"/>
      <c r="G98" s="22">
        <f>SUM(G87:G97)</f>
        <v>0</v>
      </c>
    </row>
    <row r="99" spans="1:7">
      <c r="C99" s="81"/>
    </row>
    <row r="100" spans="1:7">
      <c r="C100" s="81"/>
      <c r="E100" s="22" t="s">
        <v>148</v>
      </c>
      <c r="F100" s="22"/>
      <c r="G100" s="22">
        <f>SUM(G98,G84,G79,G73,G46,G26,G17)</f>
        <v>0</v>
      </c>
    </row>
    <row r="101" spans="1:7" ht="15.65" customHeight="1">
      <c r="C101" s="81"/>
    </row>
  </sheetData>
  <sheetProtection algorithmName="SHA-512" hashValue="JV+Y6fYpMhXLZxxlQGNWQN201Cl21T6PLHB84EF3IstZMXZU3l77zaT12WuAIAQp68hwWVzi180QkMMjWa0fDQ==" saltValue="/J7NI5gstlpHCeEK5w5ckQ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7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7169" r:id="rId5">
          <objectPr defaultSize="0" autoPict="0" r:id="rId6">
            <anchor moveWithCells="1">
              <from>
                <xdr:col>2</xdr:col>
                <xdr:colOff>584200</xdr:colOff>
                <xdr:row>103</xdr:row>
                <xdr:rowOff>31750</xdr:rowOff>
              </from>
              <to>
                <xdr:col>6</xdr:col>
                <xdr:colOff>628650</xdr:colOff>
                <xdr:row>152</xdr:row>
                <xdr:rowOff>76200</xdr:rowOff>
              </to>
            </anchor>
          </objectPr>
        </oleObject>
      </mc:Choice>
      <mc:Fallback>
        <oleObject progId="Word.Document.12" shapeId="7169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046B2-9DB2-400C-9B8C-8B6E1CE3F4C4}">
  <dimension ref="E7:G19"/>
  <sheetViews>
    <sheetView workbookViewId="0">
      <selection activeCell="G12" sqref="G12"/>
    </sheetView>
  </sheetViews>
  <sheetFormatPr defaultRowHeight="15.5"/>
  <cols>
    <col min="6" max="6" width="21.69140625" customWidth="1"/>
  </cols>
  <sheetData>
    <row r="7" spans="5:7" ht="18">
      <c r="E7" s="141" t="s">
        <v>151</v>
      </c>
      <c r="F7" s="141"/>
      <c r="G7" s="142"/>
    </row>
    <row r="8" spans="5:7">
      <c r="E8" s="55"/>
      <c r="F8" s="55"/>
      <c r="G8" s="55"/>
    </row>
    <row r="9" spans="5:7">
      <c r="E9" s="55"/>
      <c r="F9" s="55"/>
      <c r="G9" s="55"/>
    </row>
    <row r="10" spans="5:7" ht="26">
      <c r="E10" s="40" t="s">
        <v>152</v>
      </c>
      <c r="F10" s="40" t="s">
        <v>153</v>
      </c>
      <c r="G10" s="40" t="s">
        <v>154</v>
      </c>
    </row>
    <row r="11" spans="5:7">
      <c r="E11" s="58"/>
      <c r="F11" s="59"/>
      <c r="G11" s="58"/>
    </row>
    <row r="12" spans="5:7">
      <c r="E12" s="56" t="s">
        <v>155</v>
      </c>
      <c r="F12" s="44" t="s">
        <v>253</v>
      </c>
      <c r="G12" s="45">
        <f>'MFE DTK Ravne - tribuna'!$G$97</f>
        <v>0</v>
      </c>
    </row>
    <row r="13" spans="5:7">
      <c r="E13" s="55" t="s">
        <v>156</v>
      </c>
      <c r="F13" s="138" t="s">
        <v>359</v>
      </c>
      <c r="G13" s="45">
        <f>'DTK tribuna - dostop na streho'!G10</f>
        <v>0</v>
      </c>
    </row>
    <row r="14" spans="5:7">
      <c r="E14" s="56" t="s">
        <v>157</v>
      </c>
      <c r="F14" s="44"/>
      <c r="G14" s="46"/>
    </row>
    <row r="15" spans="5:7">
      <c r="E15" s="57" t="s">
        <v>158</v>
      </c>
      <c r="F15" s="44"/>
      <c r="G15" s="46"/>
    </row>
    <row r="16" spans="5:7">
      <c r="E16" s="56" t="s">
        <v>159</v>
      </c>
      <c r="F16" s="44"/>
      <c r="G16" s="46"/>
    </row>
    <row r="17" spans="5:7">
      <c r="E17" s="55"/>
      <c r="F17" s="44"/>
      <c r="G17" s="46"/>
    </row>
    <row r="18" spans="5:7">
      <c r="E18" s="55"/>
      <c r="F18" s="48"/>
      <c r="G18" s="46"/>
    </row>
    <row r="19" spans="5:7">
      <c r="E19" s="54"/>
      <c r="F19" s="53" t="s">
        <v>160</v>
      </c>
      <c r="G19" s="52">
        <f>SUM(G12:G18)</f>
        <v>0</v>
      </c>
    </row>
  </sheetData>
  <sheetProtection algorithmName="SHA-512" hashValue="MQr91L3chQYgw1yLWFLXg3KkFZKQSEEMXCjO681vDr8JDwiSSIT7pAAKWB3LN31MBe4uoXfglpysvSFTc0uA2A==" saltValue="7jq3aMFvO05OfcLbF2ZcSw==" spinCount="100000" sheet="1" objects="1" scenarios="1"/>
  <mergeCells count="1">
    <mergeCell ref="E7:G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r:id="rId5">
            <anchor moveWithCells="1">
              <from>
                <xdr:col>0</xdr:col>
                <xdr:colOff>755650</xdr:colOff>
                <xdr:row>20</xdr:row>
                <xdr:rowOff>107950</xdr:rowOff>
              </from>
              <to>
                <xdr:col>7</xdr:col>
                <xdr:colOff>171450</xdr:colOff>
                <xdr:row>61</xdr:row>
                <xdr:rowOff>171450</xdr:rowOff>
              </to>
            </anchor>
          </objectPr>
        </oleObject>
      </mc:Choice>
      <mc:Fallback>
        <oleObject progId="Word.Document.12" shapeId="819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EE5F-1993-4B44-9DE4-3A16B02F9EB7}">
  <dimension ref="A1:G97"/>
  <sheetViews>
    <sheetView topLeftCell="A84" zoomScale="90" zoomScaleNormal="90" workbookViewId="0">
      <selection activeCell="G95" sqref="G95 G81 G77 G71 G45 G26 G18"/>
    </sheetView>
  </sheetViews>
  <sheetFormatPr defaultColWidth="8.84375" defaultRowHeight="13"/>
  <cols>
    <col min="1" max="1" width="6.07421875" style="84" customWidth="1"/>
    <col min="2" max="2" width="12.4609375" style="84" customWidth="1"/>
    <col min="3" max="3" width="44.4609375" style="86" customWidth="1"/>
    <col min="4" max="4" width="12.765625" style="85" customWidth="1"/>
    <col min="5" max="16384" width="8.84375" style="84"/>
  </cols>
  <sheetData>
    <row r="1" spans="1:7" ht="15.5">
      <c r="A1" s="79" t="s">
        <v>0</v>
      </c>
      <c r="B1" s="76"/>
      <c r="C1" s="75"/>
      <c r="D1" s="77"/>
      <c r="E1" s="73"/>
      <c r="F1" s="73"/>
      <c r="G1" s="73"/>
    </row>
    <row r="2" spans="1:7" ht="15.5">
      <c r="A2" s="79" t="s">
        <v>265</v>
      </c>
      <c r="B2" s="76"/>
      <c r="C2" s="75"/>
      <c r="D2" s="77"/>
      <c r="E2" s="73"/>
      <c r="F2" s="73"/>
      <c r="G2" s="73"/>
    </row>
    <row r="3" spans="1:7">
      <c r="A3" s="74"/>
      <c r="B3" s="74"/>
      <c r="C3" s="78"/>
      <c r="D3" s="77"/>
      <c r="E3" s="73"/>
      <c r="F3" s="73"/>
      <c r="G3" s="73"/>
    </row>
    <row r="4" spans="1:7">
      <c r="A4" s="76" t="s">
        <v>22</v>
      </c>
      <c r="B4" s="76"/>
      <c r="C4" s="75"/>
      <c r="D4" s="74"/>
      <c r="E4" s="73"/>
      <c r="F4" s="73"/>
      <c r="G4" s="73"/>
    </row>
    <row r="5" spans="1:7" ht="14.5">
      <c r="A5" s="64" t="s">
        <v>1</v>
      </c>
      <c r="B5" s="64" t="s">
        <v>2</v>
      </c>
      <c r="C5" s="63" t="s">
        <v>3</v>
      </c>
      <c r="D5" s="70" t="s">
        <v>4</v>
      </c>
      <c r="E5" s="69" t="s">
        <v>139</v>
      </c>
      <c r="F5" s="69" t="s">
        <v>140</v>
      </c>
      <c r="G5" s="69" t="s">
        <v>141</v>
      </c>
    </row>
    <row r="6" spans="1:7">
      <c r="A6" s="72">
        <v>1</v>
      </c>
      <c r="B6" s="22" t="s">
        <v>5</v>
      </c>
      <c r="C6" s="23" t="s">
        <v>264</v>
      </c>
      <c r="D6" s="82">
        <v>1</v>
      </c>
      <c r="E6" s="22" t="s">
        <v>142</v>
      </c>
      <c r="F6" s="22"/>
      <c r="G6" s="22">
        <f t="shared" ref="G6:G16" si="0">D6*F6</f>
        <v>0</v>
      </c>
    </row>
    <row r="7" spans="1:7">
      <c r="A7" s="72">
        <v>2</v>
      </c>
      <c r="B7" s="82" t="s">
        <v>6</v>
      </c>
      <c r="C7" s="82" t="s">
        <v>250</v>
      </c>
      <c r="D7" s="82">
        <v>160</v>
      </c>
      <c r="E7" s="22" t="s">
        <v>149</v>
      </c>
      <c r="F7" s="22"/>
      <c r="G7" s="22">
        <f t="shared" si="0"/>
        <v>0</v>
      </c>
    </row>
    <row r="8" spans="1:7">
      <c r="A8" s="72">
        <v>3</v>
      </c>
      <c r="B8" s="82" t="s">
        <v>9</v>
      </c>
      <c r="C8" s="82" t="s">
        <v>249</v>
      </c>
      <c r="D8" s="82">
        <v>1</v>
      </c>
      <c r="E8" s="22" t="s">
        <v>149</v>
      </c>
      <c r="F8" s="22"/>
      <c r="G8" s="22">
        <f t="shared" si="0"/>
        <v>0</v>
      </c>
    </row>
    <row r="9" spans="1:7">
      <c r="A9" s="72">
        <v>4</v>
      </c>
      <c r="B9" s="82" t="s">
        <v>9</v>
      </c>
      <c r="C9" s="82" t="s">
        <v>249</v>
      </c>
      <c r="D9" s="82">
        <v>1</v>
      </c>
      <c r="E9" s="22" t="s">
        <v>149</v>
      </c>
      <c r="F9" s="22"/>
      <c r="G9" s="22">
        <f t="shared" si="0"/>
        <v>0</v>
      </c>
    </row>
    <row r="10" spans="1:7">
      <c r="A10" s="72">
        <v>5</v>
      </c>
      <c r="B10" s="82" t="s">
        <v>247</v>
      </c>
      <c r="C10" s="82" t="s">
        <v>246</v>
      </c>
      <c r="D10" s="82">
        <v>80</v>
      </c>
      <c r="E10" s="22" t="s">
        <v>149</v>
      </c>
      <c r="F10" s="22"/>
      <c r="G10" s="22">
        <f t="shared" si="0"/>
        <v>0</v>
      </c>
    </row>
    <row r="11" spans="1:7">
      <c r="A11" s="72">
        <v>6</v>
      </c>
      <c r="B11" s="82" t="s">
        <v>13</v>
      </c>
      <c r="C11" s="82" t="s">
        <v>263</v>
      </c>
      <c r="D11" s="82">
        <v>150</v>
      </c>
      <c r="E11" s="22" t="s">
        <v>150</v>
      </c>
      <c r="F11" s="22"/>
      <c r="G11" s="22">
        <f t="shared" si="0"/>
        <v>0</v>
      </c>
    </row>
    <row r="12" spans="1:7">
      <c r="A12" s="72">
        <v>7</v>
      </c>
      <c r="B12" s="82" t="s">
        <v>13</v>
      </c>
      <c r="C12" s="82" t="s">
        <v>262</v>
      </c>
      <c r="D12" s="82">
        <v>150</v>
      </c>
      <c r="E12" s="22" t="s">
        <v>150</v>
      </c>
      <c r="F12" s="22"/>
      <c r="G12" s="22">
        <f t="shared" si="0"/>
        <v>0</v>
      </c>
    </row>
    <row r="13" spans="1:7">
      <c r="A13" s="72">
        <v>8</v>
      </c>
      <c r="B13" s="82" t="s">
        <v>19</v>
      </c>
      <c r="C13" s="82" t="s">
        <v>20</v>
      </c>
      <c r="D13" s="82">
        <v>150</v>
      </c>
      <c r="E13" s="22" t="s">
        <v>150</v>
      </c>
      <c r="F13" s="22"/>
      <c r="G13" s="22">
        <f t="shared" si="0"/>
        <v>0</v>
      </c>
    </row>
    <row r="14" spans="1:7">
      <c r="A14" s="72">
        <v>9</v>
      </c>
      <c r="B14" s="82" t="s">
        <v>21</v>
      </c>
      <c r="C14" s="82" t="s">
        <v>243</v>
      </c>
      <c r="D14" s="82">
        <v>500</v>
      </c>
      <c r="E14" s="22" t="s">
        <v>150</v>
      </c>
      <c r="F14" s="22"/>
      <c r="G14" s="22">
        <f t="shared" si="0"/>
        <v>0</v>
      </c>
    </row>
    <row r="15" spans="1:7" ht="26">
      <c r="A15" s="72">
        <v>10</v>
      </c>
      <c r="B15" s="71" t="s">
        <v>134</v>
      </c>
      <c r="C15" s="23" t="s">
        <v>135</v>
      </c>
      <c r="D15" s="24">
        <v>2</v>
      </c>
      <c r="E15" s="22" t="s">
        <v>149</v>
      </c>
      <c r="F15" s="22"/>
      <c r="G15" s="22">
        <f t="shared" si="0"/>
        <v>0</v>
      </c>
    </row>
    <row r="16" spans="1:7" ht="26">
      <c r="A16" s="72">
        <v>11</v>
      </c>
      <c r="B16" s="71" t="s">
        <v>261</v>
      </c>
      <c r="C16" s="82" t="s">
        <v>260</v>
      </c>
      <c r="D16" s="24">
        <v>1</v>
      </c>
      <c r="E16" s="22" t="s">
        <v>142</v>
      </c>
      <c r="F16" s="22"/>
      <c r="G16" s="22">
        <f t="shared" si="0"/>
        <v>0</v>
      </c>
    </row>
    <row r="17" spans="1:7" ht="39" customHeight="1">
      <c r="A17" s="72">
        <v>12</v>
      </c>
      <c r="B17" s="71" t="s">
        <v>136</v>
      </c>
      <c r="C17" s="23" t="s">
        <v>137</v>
      </c>
      <c r="D17" s="24">
        <v>2</v>
      </c>
      <c r="E17" s="22" t="s">
        <v>149</v>
      </c>
      <c r="F17" s="22"/>
      <c r="G17" s="22">
        <f>D17*F17</f>
        <v>0</v>
      </c>
    </row>
    <row r="18" spans="1:7" ht="14.5">
      <c r="A18" s="22"/>
      <c r="B18" s="22"/>
      <c r="C18" s="23"/>
      <c r="D18" s="24"/>
      <c r="E18" s="87" t="s">
        <v>254</v>
      </c>
      <c r="F18" s="22"/>
      <c r="G18" s="22">
        <f>SUM(G6:G17)</f>
        <v>0</v>
      </c>
    </row>
    <row r="19" spans="1:7">
      <c r="A19" s="64" t="s">
        <v>242</v>
      </c>
      <c r="B19" s="64"/>
      <c r="C19" s="63"/>
      <c r="D19" s="70"/>
      <c r="E19" s="22"/>
      <c r="F19" s="22"/>
      <c r="G19" s="22"/>
    </row>
    <row r="20" spans="1:7" ht="14.5">
      <c r="A20" s="64" t="s">
        <v>1</v>
      </c>
      <c r="B20" s="64" t="s">
        <v>2</v>
      </c>
      <c r="C20" s="63" t="s">
        <v>3</v>
      </c>
      <c r="D20" s="70" t="s">
        <v>4</v>
      </c>
      <c r="E20" s="69" t="s">
        <v>139</v>
      </c>
      <c r="F20" s="69" t="s">
        <v>140</v>
      </c>
      <c r="G20" s="69" t="s">
        <v>141</v>
      </c>
    </row>
    <row r="21" spans="1:7">
      <c r="A21" s="21">
        <v>1</v>
      </c>
      <c r="B21" s="22" t="s">
        <v>241</v>
      </c>
      <c r="C21" s="82" t="s">
        <v>15</v>
      </c>
      <c r="D21" s="82">
        <v>5</v>
      </c>
      <c r="E21" s="22" t="s">
        <v>149</v>
      </c>
      <c r="F21" s="22"/>
      <c r="G21" s="22">
        <f>D21*F21</f>
        <v>0</v>
      </c>
    </row>
    <row r="22" spans="1:7">
      <c r="A22" s="21">
        <v>2</v>
      </c>
      <c r="B22" s="22" t="s">
        <v>10</v>
      </c>
      <c r="C22" s="82" t="s">
        <v>240</v>
      </c>
      <c r="D22" s="82">
        <v>1</v>
      </c>
      <c r="E22" s="22" t="s">
        <v>149</v>
      </c>
      <c r="F22" s="22"/>
      <c r="G22" s="22">
        <f>D22*F22</f>
        <v>0</v>
      </c>
    </row>
    <row r="23" spans="1:7">
      <c r="A23" s="21">
        <v>3</v>
      </c>
      <c r="B23" s="82" t="s">
        <v>12</v>
      </c>
      <c r="C23" s="82" t="s">
        <v>239</v>
      </c>
      <c r="D23" s="82">
        <v>1</v>
      </c>
      <c r="E23" s="22" t="s">
        <v>142</v>
      </c>
      <c r="F23" s="22"/>
      <c r="G23" s="22">
        <f>D23*F23</f>
        <v>0</v>
      </c>
    </row>
    <row r="24" spans="1:7">
      <c r="A24" s="21">
        <v>4</v>
      </c>
      <c r="B24" s="82" t="s">
        <v>16</v>
      </c>
      <c r="C24" s="82" t="s">
        <v>17</v>
      </c>
      <c r="D24" s="82">
        <v>13</v>
      </c>
      <c r="E24" s="22" t="s">
        <v>149</v>
      </c>
      <c r="F24" s="22"/>
      <c r="G24" s="22">
        <f>D24*F24</f>
        <v>0</v>
      </c>
    </row>
    <row r="25" spans="1:7">
      <c r="A25" s="21">
        <v>5</v>
      </c>
      <c r="B25" s="82" t="s">
        <v>16</v>
      </c>
      <c r="C25" s="82" t="s">
        <v>18</v>
      </c>
      <c r="D25" s="82">
        <v>13</v>
      </c>
      <c r="E25" s="22" t="s">
        <v>149</v>
      </c>
      <c r="F25" s="22"/>
      <c r="G25" s="22">
        <f>D25*F25</f>
        <v>0</v>
      </c>
    </row>
    <row r="26" spans="1:7" ht="14.5">
      <c r="A26" s="22"/>
      <c r="B26" s="22"/>
      <c r="C26" s="23"/>
      <c r="D26" s="24"/>
      <c r="E26" s="87" t="s">
        <v>254</v>
      </c>
      <c r="F26" s="22"/>
      <c r="G26" s="22">
        <f>SUM(G21:G25)</f>
        <v>0</v>
      </c>
    </row>
    <row r="27" spans="1:7">
      <c r="A27" s="64" t="s">
        <v>238</v>
      </c>
      <c r="B27" s="64"/>
      <c r="C27" s="63"/>
      <c r="D27" s="24"/>
      <c r="E27" s="22"/>
      <c r="F27" s="22"/>
      <c r="G27" s="22"/>
    </row>
    <row r="28" spans="1:7" ht="14.5">
      <c r="A28" s="64" t="s">
        <v>1</v>
      </c>
      <c r="B28" s="64" t="s">
        <v>2</v>
      </c>
      <c r="C28" s="63" t="s">
        <v>3</v>
      </c>
      <c r="D28" s="70" t="s">
        <v>4</v>
      </c>
      <c r="E28" s="69" t="s">
        <v>139</v>
      </c>
      <c r="F28" s="69" t="s">
        <v>140</v>
      </c>
      <c r="G28" s="69" t="s">
        <v>141</v>
      </c>
    </row>
    <row r="29" spans="1:7">
      <c r="A29" s="21">
        <v>1</v>
      </c>
      <c r="B29" s="82" t="s">
        <v>21</v>
      </c>
      <c r="C29" s="82" t="s">
        <v>237</v>
      </c>
      <c r="D29" s="24">
        <v>10</v>
      </c>
      <c r="E29" s="22" t="s">
        <v>150</v>
      </c>
      <c r="F29" s="22"/>
      <c r="G29" s="22">
        <f t="shared" ref="G29:G43" si="1">D29*F29</f>
        <v>0</v>
      </c>
    </row>
    <row r="30" spans="1:7">
      <c r="A30" s="21">
        <v>2</v>
      </c>
      <c r="B30" s="82" t="s">
        <v>234</v>
      </c>
      <c r="C30" s="82" t="s">
        <v>259</v>
      </c>
      <c r="D30" s="24">
        <v>4</v>
      </c>
      <c r="E30" s="22" t="s">
        <v>149</v>
      </c>
      <c r="F30" s="22"/>
      <c r="G30" s="22">
        <f t="shared" si="1"/>
        <v>0</v>
      </c>
    </row>
    <row r="31" spans="1:7">
      <c r="A31" s="21"/>
      <c r="B31" s="82"/>
      <c r="C31" s="82" t="s">
        <v>235</v>
      </c>
      <c r="D31" s="24">
        <v>8</v>
      </c>
      <c r="E31" s="22" t="s">
        <v>149</v>
      </c>
      <c r="F31" s="22"/>
      <c r="G31" s="22">
        <f t="shared" si="1"/>
        <v>0</v>
      </c>
    </row>
    <row r="32" spans="1:7">
      <c r="A32" s="21">
        <v>3</v>
      </c>
      <c r="B32" s="82" t="s">
        <v>234</v>
      </c>
      <c r="C32" s="82" t="s">
        <v>258</v>
      </c>
      <c r="D32" s="24">
        <v>4</v>
      </c>
      <c r="E32" s="22" t="s">
        <v>149</v>
      </c>
      <c r="F32" s="22"/>
      <c r="G32" s="22">
        <f t="shared" si="1"/>
        <v>0</v>
      </c>
    </row>
    <row r="33" spans="1:7">
      <c r="A33" s="21">
        <v>4</v>
      </c>
      <c r="B33" s="82" t="s">
        <v>56</v>
      </c>
      <c r="C33" s="23" t="s">
        <v>222</v>
      </c>
      <c r="D33" s="24">
        <v>1</v>
      </c>
      <c r="E33" s="22" t="s">
        <v>149</v>
      </c>
      <c r="F33" s="22"/>
      <c r="G33" s="22">
        <f t="shared" si="1"/>
        <v>0</v>
      </c>
    </row>
    <row r="34" spans="1:7">
      <c r="A34" s="21">
        <v>5</v>
      </c>
      <c r="B34" s="82" t="s">
        <v>232</v>
      </c>
      <c r="C34" s="82" t="s">
        <v>231</v>
      </c>
      <c r="D34" s="24">
        <v>1</v>
      </c>
      <c r="E34" s="22" t="s">
        <v>142</v>
      </c>
      <c r="F34" s="22"/>
      <c r="G34" s="22">
        <f t="shared" si="1"/>
        <v>0</v>
      </c>
    </row>
    <row r="35" spans="1:7">
      <c r="A35" s="21">
        <v>6</v>
      </c>
      <c r="B35" s="82" t="s">
        <v>27</v>
      </c>
      <c r="C35" s="82" t="s">
        <v>230</v>
      </c>
      <c r="D35" s="24">
        <v>1</v>
      </c>
      <c r="E35" s="22" t="s">
        <v>142</v>
      </c>
      <c r="F35" s="22"/>
      <c r="G35" s="22">
        <f t="shared" si="1"/>
        <v>0</v>
      </c>
    </row>
    <row r="36" spans="1:7">
      <c r="A36" s="21">
        <v>7</v>
      </c>
      <c r="B36" s="82" t="s">
        <v>28</v>
      </c>
      <c r="C36" s="82" t="s">
        <v>30</v>
      </c>
      <c r="D36" s="24">
        <v>1</v>
      </c>
      <c r="E36" s="22" t="s">
        <v>142</v>
      </c>
      <c r="F36" s="22"/>
      <c r="G36" s="22">
        <f t="shared" si="1"/>
        <v>0</v>
      </c>
    </row>
    <row r="37" spans="1:7">
      <c r="A37" s="21">
        <v>8</v>
      </c>
      <c r="B37" s="82" t="s">
        <v>29</v>
      </c>
      <c r="C37" s="82" t="s">
        <v>257</v>
      </c>
      <c r="D37" s="24">
        <v>1</v>
      </c>
      <c r="E37" s="22" t="s">
        <v>142</v>
      </c>
      <c r="F37" s="22"/>
      <c r="G37" s="22">
        <f t="shared" si="1"/>
        <v>0</v>
      </c>
    </row>
    <row r="38" spans="1:7">
      <c r="A38" s="21">
        <v>9</v>
      </c>
      <c r="B38" s="82" t="s">
        <v>178</v>
      </c>
      <c r="C38" s="82" t="s">
        <v>30</v>
      </c>
      <c r="D38" s="24">
        <v>1</v>
      </c>
      <c r="E38" s="22" t="s">
        <v>142</v>
      </c>
      <c r="F38" s="22"/>
      <c r="G38" s="22">
        <f t="shared" si="1"/>
        <v>0</v>
      </c>
    </row>
    <row r="39" spans="1:7" ht="15" customHeight="1">
      <c r="A39" s="21">
        <v>10</v>
      </c>
      <c r="B39" s="82" t="s">
        <v>177</v>
      </c>
      <c r="C39" s="23" t="s">
        <v>183</v>
      </c>
      <c r="D39" s="24">
        <v>1</v>
      </c>
      <c r="E39" s="22" t="s">
        <v>149</v>
      </c>
      <c r="F39" s="22"/>
      <c r="G39" s="22">
        <f t="shared" si="1"/>
        <v>0</v>
      </c>
    </row>
    <row r="40" spans="1:7">
      <c r="A40" s="21">
        <v>11</v>
      </c>
      <c r="B40" s="82" t="s">
        <v>205</v>
      </c>
      <c r="C40" s="82" t="s">
        <v>228</v>
      </c>
      <c r="D40" s="24">
        <v>5</v>
      </c>
      <c r="E40" s="22" t="s">
        <v>150</v>
      </c>
      <c r="F40" s="22"/>
      <c r="G40" s="22">
        <f t="shared" si="1"/>
        <v>0</v>
      </c>
    </row>
    <row r="41" spans="1:7">
      <c r="A41" s="21">
        <v>12</v>
      </c>
      <c r="B41" s="82" t="s">
        <v>193</v>
      </c>
      <c r="C41" s="82" t="s">
        <v>256</v>
      </c>
      <c r="D41" s="24">
        <v>5</v>
      </c>
      <c r="E41" s="22" t="s">
        <v>150</v>
      </c>
      <c r="F41" s="22"/>
      <c r="G41" s="22">
        <f t="shared" si="1"/>
        <v>0</v>
      </c>
    </row>
    <row r="42" spans="1:7">
      <c r="A42" s="21">
        <v>13</v>
      </c>
      <c r="B42" s="82" t="s">
        <v>59</v>
      </c>
      <c r="C42" s="82" t="s">
        <v>226</v>
      </c>
      <c r="D42" s="24">
        <v>70</v>
      </c>
      <c r="E42" s="22" t="s">
        <v>150</v>
      </c>
      <c r="F42" s="22"/>
      <c r="G42" s="22">
        <f t="shared" si="1"/>
        <v>0</v>
      </c>
    </row>
    <row r="43" spans="1:7" ht="26">
      <c r="A43" s="21">
        <v>14</v>
      </c>
      <c r="B43" s="22" t="s">
        <v>34</v>
      </c>
      <c r="C43" s="23" t="s">
        <v>35</v>
      </c>
      <c r="D43" s="24">
        <v>1</v>
      </c>
      <c r="E43" s="22" t="s">
        <v>142</v>
      </c>
      <c r="F43" s="22"/>
      <c r="G43" s="22">
        <f t="shared" si="1"/>
        <v>0</v>
      </c>
    </row>
    <row r="44" spans="1:7" ht="26">
      <c r="A44" s="21">
        <v>15</v>
      </c>
      <c r="B44" s="22" t="s">
        <v>34</v>
      </c>
      <c r="C44" s="23" t="s">
        <v>36</v>
      </c>
      <c r="D44" s="24">
        <v>1</v>
      </c>
      <c r="E44" s="22" t="s">
        <v>142</v>
      </c>
      <c r="F44" s="22"/>
      <c r="G44" s="22">
        <f>D44*F44</f>
        <v>0</v>
      </c>
    </row>
    <row r="45" spans="1:7" ht="14.5">
      <c r="A45" s="64"/>
      <c r="B45" s="64"/>
      <c r="C45" s="63"/>
      <c r="D45" s="70"/>
      <c r="E45" s="87" t="s">
        <v>254</v>
      </c>
      <c r="F45" s="22"/>
      <c r="G45" s="22">
        <f>SUM(G29:G44)</f>
        <v>0</v>
      </c>
    </row>
    <row r="46" spans="1:7">
      <c r="A46" s="64" t="s">
        <v>255</v>
      </c>
      <c r="B46" s="64"/>
      <c r="C46" s="63"/>
      <c r="D46" s="24"/>
      <c r="E46" s="22"/>
      <c r="F46" s="22"/>
      <c r="G46" s="22"/>
    </row>
    <row r="47" spans="1:7" ht="14.5">
      <c r="A47" s="64" t="s">
        <v>1</v>
      </c>
      <c r="B47" s="64" t="s">
        <v>2</v>
      </c>
      <c r="C47" s="63" t="s">
        <v>3</v>
      </c>
      <c r="D47" s="70" t="s">
        <v>4</v>
      </c>
      <c r="E47" s="69" t="s">
        <v>139</v>
      </c>
      <c r="F47" s="69" t="s">
        <v>140</v>
      </c>
      <c r="G47" s="69" t="s">
        <v>141</v>
      </c>
    </row>
    <row r="48" spans="1:7">
      <c r="A48" s="21">
        <v>1</v>
      </c>
      <c r="B48" s="22" t="s">
        <v>82</v>
      </c>
      <c r="C48" s="23" t="s">
        <v>224</v>
      </c>
      <c r="D48" s="24">
        <v>1</v>
      </c>
      <c r="E48" s="22" t="s">
        <v>149</v>
      </c>
      <c r="F48" s="22"/>
      <c r="G48" s="22">
        <f t="shared" ref="G48:G70" si="2">D48*F48</f>
        <v>0</v>
      </c>
    </row>
    <row r="49" spans="1:7">
      <c r="A49" s="21">
        <v>2</v>
      </c>
      <c r="B49" s="22" t="s">
        <v>25</v>
      </c>
      <c r="C49" s="23" t="s">
        <v>26</v>
      </c>
      <c r="D49" s="24">
        <v>2</v>
      </c>
      <c r="E49" s="22" t="s">
        <v>149</v>
      </c>
      <c r="F49" s="22"/>
      <c r="G49" s="22">
        <f t="shared" si="2"/>
        <v>0</v>
      </c>
    </row>
    <row r="50" spans="1:7">
      <c r="A50" s="21">
        <v>3</v>
      </c>
      <c r="B50" s="22" t="s">
        <v>85</v>
      </c>
      <c r="C50" s="23" t="s">
        <v>99</v>
      </c>
      <c r="D50" s="24">
        <v>1</v>
      </c>
      <c r="E50" s="22" t="s">
        <v>149</v>
      </c>
      <c r="F50" s="22"/>
      <c r="G50" s="22">
        <f t="shared" si="2"/>
        <v>0</v>
      </c>
    </row>
    <row r="51" spans="1:7">
      <c r="A51" s="21">
        <v>4</v>
      </c>
      <c r="B51" s="22" t="s">
        <v>27</v>
      </c>
      <c r="C51" s="23" t="s">
        <v>187</v>
      </c>
      <c r="D51" s="24">
        <v>1</v>
      </c>
      <c r="E51" s="22" t="s">
        <v>142</v>
      </c>
      <c r="F51" s="22"/>
      <c r="G51" s="22">
        <f t="shared" si="2"/>
        <v>0</v>
      </c>
    </row>
    <row r="52" spans="1:7">
      <c r="A52" s="21">
        <v>5</v>
      </c>
      <c r="B52" s="22" t="s">
        <v>107</v>
      </c>
      <c r="C52" s="23" t="s">
        <v>179</v>
      </c>
      <c r="D52" s="24">
        <v>1</v>
      </c>
      <c r="E52" s="22" t="s">
        <v>149</v>
      </c>
      <c r="F52" s="22"/>
      <c r="G52" s="22">
        <f t="shared" si="2"/>
        <v>0</v>
      </c>
    </row>
    <row r="53" spans="1:7">
      <c r="A53" s="21">
        <v>6</v>
      </c>
      <c r="B53" s="22" t="s">
        <v>108</v>
      </c>
      <c r="C53" s="23" t="s">
        <v>221</v>
      </c>
      <c r="D53" s="24">
        <v>1</v>
      </c>
      <c r="E53" s="22" t="s">
        <v>149</v>
      </c>
      <c r="F53" s="22"/>
      <c r="G53" s="22">
        <f t="shared" si="2"/>
        <v>0</v>
      </c>
    </row>
    <row r="54" spans="1:7">
      <c r="A54" s="21">
        <v>7</v>
      </c>
      <c r="B54" s="22" t="s">
        <v>111</v>
      </c>
      <c r="C54" s="23" t="s">
        <v>87</v>
      </c>
      <c r="D54" s="24">
        <v>1</v>
      </c>
      <c r="E54" s="22" t="s">
        <v>149</v>
      </c>
      <c r="F54" s="22"/>
      <c r="G54" s="22">
        <f t="shared" si="2"/>
        <v>0</v>
      </c>
    </row>
    <row r="55" spans="1:7">
      <c r="A55" s="21">
        <v>8</v>
      </c>
      <c r="B55" s="22" t="s">
        <v>112</v>
      </c>
      <c r="C55" s="23" t="s">
        <v>31</v>
      </c>
      <c r="D55" s="24">
        <v>1</v>
      </c>
      <c r="E55" s="22" t="s">
        <v>149</v>
      </c>
      <c r="F55" s="22"/>
      <c r="G55" s="22">
        <f t="shared" si="2"/>
        <v>0</v>
      </c>
    </row>
    <row r="56" spans="1:7">
      <c r="A56" s="21">
        <v>9</v>
      </c>
      <c r="B56" s="22" t="s">
        <v>113</v>
      </c>
      <c r="C56" s="23" t="s">
        <v>63</v>
      </c>
      <c r="D56" s="24">
        <v>1</v>
      </c>
      <c r="E56" s="22" t="s">
        <v>149</v>
      </c>
      <c r="F56" s="22"/>
      <c r="G56" s="22">
        <f t="shared" si="2"/>
        <v>0</v>
      </c>
    </row>
    <row r="57" spans="1:7">
      <c r="A57" s="21">
        <v>10</v>
      </c>
      <c r="B57" s="22" t="s">
        <v>114</v>
      </c>
      <c r="C57" s="23" t="s">
        <v>63</v>
      </c>
      <c r="D57" s="24">
        <v>1</v>
      </c>
      <c r="E57" s="22" t="s">
        <v>149</v>
      </c>
      <c r="F57" s="22"/>
      <c r="G57" s="22">
        <f t="shared" si="2"/>
        <v>0</v>
      </c>
    </row>
    <row r="58" spans="1:7">
      <c r="A58" s="21">
        <v>11</v>
      </c>
      <c r="B58" s="22" t="s">
        <v>115</v>
      </c>
      <c r="C58" s="23" t="s">
        <v>64</v>
      </c>
      <c r="D58" s="24">
        <v>1</v>
      </c>
      <c r="E58" s="22" t="s">
        <v>149</v>
      </c>
      <c r="F58" s="22"/>
      <c r="G58" s="22">
        <f t="shared" si="2"/>
        <v>0</v>
      </c>
    </row>
    <row r="59" spans="1:7">
      <c r="A59" s="21">
        <v>12</v>
      </c>
      <c r="B59" s="22" t="s">
        <v>65</v>
      </c>
      <c r="C59" s="23" t="s">
        <v>170</v>
      </c>
      <c r="D59" s="24">
        <v>1</v>
      </c>
      <c r="E59" s="22" t="s">
        <v>149</v>
      </c>
      <c r="F59" s="22"/>
      <c r="G59" s="22">
        <f t="shared" si="2"/>
        <v>0</v>
      </c>
    </row>
    <row r="60" spans="1:7">
      <c r="A60" s="21">
        <v>13</v>
      </c>
      <c r="B60" s="22" t="s">
        <v>66</v>
      </c>
      <c r="C60" s="23" t="s">
        <v>67</v>
      </c>
      <c r="D60" s="24">
        <v>1</v>
      </c>
      <c r="E60" s="22" t="s">
        <v>149</v>
      </c>
      <c r="F60" s="22"/>
      <c r="G60" s="22">
        <f t="shared" si="2"/>
        <v>0</v>
      </c>
    </row>
    <row r="61" spans="1:7">
      <c r="A61" s="21">
        <v>14</v>
      </c>
      <c r="B61" s="22" t="s">
        <v>68</v>
      </c>
      <c r="C61" s="23" t="s">
        <v>76</v>
      </c>
      <c r="D61" s="24">
        <v>1</v>
      </c>
      <c r="E61" s="22" t="s">
        <v>149</v>
      </c>
      <c r="F61" s="22"/>
      <c r="G61" s="22">
        <f t="shared" si="2"/>
        <v>0</v>
      </c>
    </row>
    <row r="62" spans="1:7">
      <c r="A62" s="21">
        <v>15</v>
      </c>
      <c r="B62" s="22" t="s">
        <v>69</v>
      </c>
      <c r="C62" s="23" t="s">
        <v>77</v>
      </c>
      <c r="D62" s="24">
        <v>1</v>
      </c>
      <c r="E62" s="22" t="s">
        <v>149</v>
      </c>
      <c r="F62" s="22"/>
      <c r="G62" s="22">
        <f t="shared" si="2"/>
        <v>0</v>
      </c>
    </row>
    <row r="63" spans="1:7">
      <c r="A63" s="21">
        <v>16</v>
      </c>
      <c r="B63" s="22" t="s">
        <v>70</v>
      </c>
      <c r="C63" s="23" t="s">
        <v>71</v>
      </c>
      <c r="D63" s="24">
        <v>1</v>
      </c>
      <c r="E63" s="22" t="s">
        <v>149</v>
      </c>
      <c r="F63" s="22"/>
      <c r="G63" s="22">
        <f t="shared" si="2"/>
        <v>0</v>
      </c>
    </row>
    <row r="64" spans="1:7">
      <c r="A64" s="21">
        <v>17</v>
      </c>
      <c r="B64" s="22" t="s">
        <v>72</v>
      </c>
      <c r="C64" s="23" t="s">
        <v>73</v>
      </c>
      <c r="D64" s="24">
        <v>1</v>
      </c>
      <c r="E64" s="22" t="s">
        <v>149</v>
      </c>
      <c r="F64" s="22"/>
      <c r="G64" s="22">
        <f t="shared" si="2"/>
        <v>0</v>
      </c>
    </row>
    <row r="65" spans="1:7">
      <c r="A65" s="21">
        <v>18</v>
      </c>
      <c r="B65" s="22" t="s">
        <v>78</v>
      </c>
      <c r="C65" s="23" t="s">
        <v>79</v>
      </c>
      <c r="D65" s="24">
        <v>1</v>
      </c>
      <c r="E65" s="22" t="s">
        <v>142</v>
      </c>
      <c r="F65" s="22"/>
      <c r="G65" s="22">
        <f t="shared" si="2"/>
        <v>0</v>
      </c>
    </row>
    <row r="66" spans="1:7">
      <c r="A66" s="21">
        <v>19</v>
      </c>
      <c r="B66" s="22" t="s">
        <v>74</v>
      </c>
      <c r="C66" s="23" t="s">
        <v>75</v>
      </c>
      <c r="D66" s="24">
        <v>3</v>
      </c>
      <c r="E66" s="22" t="s">
        <v>149</v>
      </c>
      <c r="F66" s="22"/>
      <c r="G66" s="22">
        <f>D66*F66</f>
        <v>0</v>
      </c>
    </row>
    <row r="67" spans="1:7">
      <c r="A67" s="21">
        <v>20</v>
      </c>
      <c r="B67" s="22" t="s">
        <v>220</v>
      </c>
      <c r="C67" s="23" t="s">
        <v>124</v>
      </c>
      <c r="D67" s="24">
        <v>300</v>
      </c>
      <c r="E67" s="22" t="s">
        <v>150</v>
      </c>
      <c r="F67" s="22"/>
      <c r="G67" s="22">
        <f t="shared" si="2"/>
        <v>0</v>
      </c>
    </row>
    <row r="68" spans="1:7">
      <c r="A68" s="21">
        <v>21</v>
      </c>
      <c r="B68" s="22" t="s">
        <v>80</v>
      </c>
      <c r="C68" s="23" t="s">
        <v>81</v>
      </c>
      <c r="D68" s="24">
        <v>1</v>
      </c>
      <c r="E68" s="22" t="s">
        <v>150</v>
      </c>
      <c r="F68" s="22"/>
      <c r="G68" s="22">
        <f t="shared" si="2"/>
        <v>0</v>
      </c>
    </row>
    <row r="69" spans="1:7" ht="26">
      <c r="A69" s="21">
        <v>22</v>
      </c>
      <c r="B69" s="22" t="s">
        <v>34</v>
      </c>
      <c r="C69" s="23" t="s">
        <v>35</v>
      </c>
      <c r="D69" s="24">
        <v>1</v>
      </c>
      <c r="E69" s="22" t="s">
        <v>142</v>
      </c>
      <c r="F69" s="22"/>
      <c r="G69" s="22">
        <f t="shared" si="2"/>
        <v>0</v>
      </c>
    </row>
    <row r="70" spans="1:7" ht="26">
      <c r="A70" s="21">
        <v>23</v>
      </c>
      <c r="B70" s="22" t="s">
        <v>34</v>
      </c>
      <c r="C70" s="23" t="s">
        <v>36</v>
      </c>
      <c r="D70" s="24">
        <v>1</v>
      </c>
      <c r="E70" s="22" t="s">
        <v>142</v>
      </c>
      <c r="F70" s="22"/>
      <c r="G70" s="22">
        <f t="shared" si="2"/>
        <v>0</v>
      </c>
    </row>
    <row r="71" spans="1:7" ht="14.5">
      <c r="A71" s="22"/>
      <c r="B71" s="22"/>
      <c r="C71" s="23"/>
      <c r="D71" s="24"/>
      <c r="E71" s="87" t="s">
        <v>254</v>
      </c>
      <c r="F71" s="22"/>
      <c r="G71" s="22">
        <f>SUM(G48:G70)</f>
        <v>0</v>
      </c>
    </row>
    <row r="72" spans="1:7">
      <c r="A72" s="22"/>
      <c r="B72" s="22"/>
      <c r="C72" s="23"/>
      <c r="D72" s="24"/>
      <c r="E72" s="22"/>
      <c r="F72" s="22"/>
      <c r="G72" s="22"/>
    </row>
    <row r="73" spans="1:7" ht="14.5">
      <c r="A73" s="64" t="s">
        <v>219</v>
      </c>
      <c r="B73" s="64"/>
      <c r="C73" s="63"/>
      <c r="D73" s="70" t="s">
        <v>4</v>
      </c>
      <c r="E73" s="69" t="s">
        <v>139</v>
      </c>
      <c r="F73" s="69" t="s">
        <v>140</v>
      </c>
      <c r="G73" s="69" t="s">
        <v>141</v>
      </c>
    </row>
    <row r="74" spans="1:7">
      <c r="A74" s="21">
        <v>1</v>
      </c>
      <c r="B74" s="22" t="s">
        <v>13</v>
      </c>
      <c r="C74" s="23" t="s">
        <v>38</v>
      </c>
      <c r="D74" s="24">
        <v>200</v>
      </c>
      <c r="E74" s="22" t="s">
        <v>150</v>
      </c>
      <c r="F74" s="22"/>
      <c r="G74" s="22">
        <f>D74*F74</f>
        <v>0</v>
      </c>
    </row>
    <row r="75" spans="1:7">
      <c r="A75" s="21">
        <v>2</v>
      </c>
      <c r="B75" s="22" t="s">
        <v>39</v>
      </c>
      <c r="C75" s="23" t="s">
        <v>40</v>
      </c>
      <c r="D75" s="24">
        <v>1</v>
      </c>
      <c r="E75" s="22" t="s">
        <v>142</v>
      </c>
      <c r="F75" s="22"/>
      <c r="G75" s="22">
        <f>D75*F75</f>
        <v>0</v>
      </c>
    </row>
    <row r="76" spans="1:7">
      <c r="A76" s="21">
        <v>3</v>
      </c>
      <c r="B76" s="22" t="s">
        <v>41</v>
      </c>
      <c r="C76" s="23" t="s">
        <v>42</v>
      </c>
      <c r="D76" s="24">
        <v>1</v>
      </c>
      <c r="E76" s="22" t="s">
        <v>142</v>
      </c>
      <c r="F76" s="22"/>
      <c r="G76" s="22">
        <f>D76*F76</f>
        <v>0</v>
      </c>
    </row>
    <row r="77" spans="1:7" ht="14.5">
      <c r="A77" s="22"/>
      <c r="B77" s="22"/>
      <c r="C77" s="63"/>
      <c r="D77" s="24"/>
      <c r="E77" s="87" t="s">
        <v>254</v>
      </c>
      <c r="F77" s="22"/>
      <c r="G77" s="22">
        <f>SUM(G74:G76)</f>
        <v>0</v>
      </c>
    </row>
    <row r="78" spans="1:7">
      <c r="A78" s="64" t="s">
        <v>218</v>
      </c>
      <c r="B78" s="64"/>
      <c r="C78" s="23"/>
      <c r="D78" s="24"/>
      <c r="E78" s="22"/>
      <c r="F78" s="22"/>
      <c r="G78" s="22"/>
    </row>
    <row r="79" spans="1:7" ht="14.5">
      <c r="A79" s="64" t="s">
        <v>1</v>
      </c>
      <c r="B79" s="64" t="s">
        <v>2</v>
      </c>
      <c r="C79" s="63" t="s">
        <v>3</v>
      </c>
      <c r="D79" s="70" t="s">
        <v>4</v>
      </c>
      <c r="E79" s="69" t="s">
        <v>139</v>
      </c>
      <c r="F79" s="69" t="s">
        <v>140</v>
      </c>
      <c r="G79" s="69" t="s">
        <v>141</v>
      </c>
    </row>
    <row r="80" spans="1:7">
      <c r="A80" s="68">
        <v>1</v>
      </c>
      <c r="B80" s="67" t="s">
        <v>43</v>
      </c>
      <c r="C80" s="66" t="s">
        <v>44</v>
      </c>
      <c r="D80" s="65">
        <v>1</v>
      </c>
      <c r="E80" s="22" t="s">
        <v>149</v>
      </c>
      <c r="F80" s="22"/>
      <c r="G80" s="22">
        <f>D80*F80</f>
        <v>0</v>
      </c>
    </row>
    <row r="81" spans="1:7" ht="14.5">
      <c r="A81" s="22"/>
      <c r="B81" s="22"/>
      <c r="C81" s="23"/>
      <c r="D81" s="24"/>
      <c r="E81" s="87" t="s">
        <v>254</v>
      </c>
      <c r="F81" s="22"/>
      <c r="G81" s="22">
        <f>SUM(G80)</f>
        <v>0</v>
      </c>
    </row>
    <row r="82" spans="1:7">
      <c r="A82" s="22"/>
      <c r="B82" s="22"/>
      <c r="C82" s="23"/>
      <c r="D82" s="24"/>
      <c r="E82" s="22"/>
      <c r="F82" s="22"/>
      <c r="G82" s="22"/>
    </row>
    <row r="83" spans="1:7" ht="14.5">
      <c r="A83" s="64" t="s">
        <v>217</v>
      </c>
      <c r="B83" s="64"/>
      <c r="C83" s="63"/>
      <c r="D83" s="70" t="s">
        <v>4</v>
      </c>
      <c r="E83" s="69" t="s">
        <v>139</v>
      </c>
      <c r="F83" s="69" t="s">
        <v>140</v>
      </c>
      <c r="G83" s="69" t="s">
        <v>141</v>
      </c>
    </row>
    <row r="84" spans="1:7">
      <c r="A84" s="21">
        <v>1</v>
      </c>
      <c r="B84" s="22" t="s">
        <v>45</v>
      </c>
      <c r="C84" s="23" t="s">
        <v>46</v>
      </c>
      <c r="D84" s="24">
        <v>1</v>
      </c>
      <c r="E84" s="22" t="s">
        <v>142</v>
      </c>
      <c r="F84" s="22"/>
      <c r="G84" s="22">
        <f t="shared" ref="G84:G94" si="3">D84*F84</f>
        <v>0</v>
      </c>
    </row>
    <row r="85" spans="1:7">
      <c r="A85" s="21">
        <v>2</v>
      </c>
      <c r="B85" s="22" t="s">
        <v>47</v>
      </c>
      <c r="C85" s="23" t="s">
        <v>143</v>
      </c>
      <c r="D85" s="24">
        <v>1</v>
      </c>
      <c r="E85" s="22" t="s">
        <v>142</v>
      </c>
      <c r="F85" s="22"/>
      <c r="G85" s="22">
        <f>D85*F85</f>
        <v>0</v>
      </c>
    </row>
    <row r="86" spans="1:7" ht="39">
      <c r="A86" s="21">
        <v>3</v>
      </c>
      <c r="B86" s="22" t="s">
        <v>48</v>
      </c>
      <c r="C86" s="23" t="s">
        <v>144</v>
      </c>
      <c r="D86" s="24">
        <v>1</v>
      </c>
      <c r="E86" s="22" t="s">
        <v>142</v>
      </c>
      <c r="F86" s="22"/>
      <c r="G86" s="22">
        <f t="shared" si="3"/>
        <v>0</v>
      </c>
    </row>
    <row r="87" spans="1:7">
      <c r="A87" s="21">
        <v>4</v>
      </c>
      <c r="B87" s="22"/>
      <c r="C87" s="23" t="s">
        <v>145</v>
      </c>
      <c r="D87" s="24">
        <v>1</v>
      </c>
      <c r="E87" s="22" t="s">
        <v>142</v>
      </c>
      <c r="F87" s="22"/>
      <c r="G87" s="22">
        <f t="shared" si="3"/>
        <v>0</v>
      </c>
    </row>
    <row r="88" spans="1:7">
      <c r="A88" s="21">
        <v>5</v>
      </c>
      <c r="B88" s="22" t="s">
        <v>49</v>
      </c>
      <c r="C88" s="23" t="s">
        <v>50</v>
      </c>
      <c r="D88" s="24">
        <v>1</v>
      </c>
      <c r="E88" s="22" t="s">
        <v>142</v>
      </c>
      <c r="F88" s="22"/>
      <c r="G88" s="22">
        <f t="shared" si="3"/>
        <v>0</v>
      </c>
    </row>
    <row r="89" spans="1:7">
      <c r="A89" s="21">
        <v>6</v>
      </c>
      <c r="B89" s="22" t="s">
        <v>49</v>
      </c>
      <c r="C89" s="23" t="s">
        <v>51</v>
      </c>
      <c r="D89" s="24">
        <v>1</v>
      </c>
      <c r="E89" s="22" t="s">
        <v>142</v>
      </c>
      <c r="F89" s="22"/>
      <c r="G89" s="22">
        <f t="shared" si="3"/>
        <v>0</v>
      </c>
    </row>
    <row r="90" spans="1:7">
      <c r="A90" s="21">
        <v>7</v>
      </c>
      <c r="B90" s="22" t="s">
        <v>49</v>
      </c>
      <c r="C90" s="23" t="s">
        <v>52</v>
      </c>
      <c r="D90" s="24">
        <v>1</v>
      </c>
      <c r="E90" s="22" t="s">
        <v>142</v>
      </c>
      <c r="F90" s="22"/>
      <c r="G90" s="22">
        <f t="shared" si="3"/>
        <v>0</v>
      </c>
    </row>
    <row r="91" spans="1:7">
      <c r="A91" s="21">
        <v>8</v>
      </c>
      <c r="B91" s="22" t="s">
        <v>49</v>
      </c>
      <c r="C91" s="23" t="s">
        <v>53</v>
      </c>
      <c r="D91" s="24">
        <v>1</v>
      </c>
      <c r="E91" s="22" t="s">
        <v>142</v>
      </c>
      <c r="F91" s="22"/>
      <c r="G91" s="22">
        <f t="shared" si="3"/>
        <v>0</v>
      </c>
    </row>
    <row r="92" spans="1:7" ht="59.25" customHeight="1">
      <c r="A92" s="21">
        <v>9</v>
      </c>
      <c r="B92" s="22"/>
      <c r="C92" s="23" t="s">
        <v>146</v>
      </c>
      <c r="D92" s="24">
        <v>1</v>
      </c>
      <c r="E92" s="22" t="s">
        <v>142</v>
      </c>
      <c r="F92" s="22"/>
      <c r="G92" s="22">
        <f>D92*F92</f>
        <v>0</v>
      </c>
    </row>
    <row r="93" spans="1:7">
      <c r="A93" s="21">
        <v>10</v>
      </c>
      <c r="B93" s="22" t="s">
        <v>132</v>
      </c>
      <c r="C93" s="25" t="s">
        <v>138</v>
      </c>
      <c r="D93" s="24">
        <v>1</v>
      </c>
      <c r="E93" s="22" t="s">
        <v>142</v>
      </c>
      <c r="F93" s="22"/>
      <c r="G93" s="22">
        <f t="shared" si="3"/>
        <v>0</v>
      </c>
    </row>
    <row r="94" spans="1:7">
      <c r="A94" s="21">
        <v>11</v>
      </c>
      <c r="B94" s="22"/>
      <c r="C94" s="25" t="s">
        <v>147</v>
      </c>
      <c r="D94" s="24">
        <v>1</v>
      </c>
      <c r="E94" s="22" t="s">
        <v>142</v>
      </c>
      <c r="F94" s="22"/>
      <c r="G94" s="22">
        <f t="shared" si="3"/>
        <v>0</v>
      </c>
    </row>
    <row r="95" spans="1:7">
      <c r="A95" s="22"/>
      <c r="B95" s="22"/>
      <c r="C95" s="25"/>
      <c r="D95" s="24"/>
      <c r="E95" s="22" t="s">
        <v>148</v>
      </c>
      <c r="F95" s="22"/>
      <c r="G95" s="22">
        <f>SUM(G84:G94)</f>
        <v>0</v>
      </c>
    </row>
    <row r="96" spans="1:7" ht="13.5" thickBot="1">
      <c r="A96" s="73"/>
      <c r="B96" s="73"/>
      <c r="C96" s="81"/>
      <c r="D96" s="77"/>
      <c r="E96" s="73"/>
      <c r="F96" s="73"/>
      <c r="G96" s="73"/>
    </row>
    <row r="97" spans="1:7" ht="16" thickBot="1">
      <c r="A97" s="73"/>
      <c r="B97" s="73"/>
      <c r="C97" s="80"/>
      <c r="D97" s="77"/>
      <c r="E97" s="26" t="s">
        <v>148</v>
      </c>
      <c r="F97" s="27"/>
      <c r="G97" s="28">
        <f>SUM(G95,G81,G77,G71,G45,G26,G18)</f>
        <v>0</v>
      </c>
    </row>
  </sheetData>
  <sheetProtection algorithmName="SHA-512" hashValue="TbLFT5YXq7cq0JB9LNgMSbAbtUGMjTLydtrhRPzjzxlymCI8mNeuoAuZVuzqw2hn+zBhz13anLOX7udhkH5xXA==" saltValue="ZZQjKUAxk2VMhROUNoR/xQ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5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9217" r:id="rId5">
          <objectPr defaultSize="0" autoPict="0" r:id="rId6">
            <anchor moveWithCells="1">
              <from>
                <xdr:col>1</xdr:col>
                <xdr:colOff>38100</xdr:colOff>
                <xdr:row>98</xdr:row>
                <xdr:rowOff>12700</xdr:rowOff>
              </from>
              <to>
                <xdr:col>4</xdr:col>
                <xdr:colOff>69850</xdr:colOff>
                <xdr:row>147</xdr:row>
                <xdr:rowOff>57150</xdr:rowOff>
              </to>
            </anchor>
          </objectPr>
        </oleObject>
      </mc:Choice>
      <mc:Fallback>
        <oleObject progId="Word.Document.12" shapeId="9217" r:id="rId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1386-45FA-442D-8A4F-4E2D4B99227E}">
  <dimension ref="A1:L31"/>
  <sheetViews>
    <sheetView view="pageBreakPreview" zoomScaleNormal="110" zoomScaleSheetLayoutView="100" workbookViewId="0">
      <selection activeCell="F30" sqref="F30"/>
    </sheetView>
  </sheetViews>
  <sheetFormatPr defaultColWidth="8.84375" defaultRowHeight="14"/>
  <cols>
    <col min="1" max="1" width="1.84375" style="94" customWidth="1"/>
    <col min="2" max="2" width="8.4609375" style="98" customWidth="1"/>
    <col min="3" max="3" width="45" style="97" customWidth="1"/>
    <col min="4" max="4" width="5" style="96" customWidth="1"/>
    <col min="5" max="5" width="7.69140625" style="95" customWidth="1"/>
    <col min="6" max="7" width="10.4609375" style="95" customWidth="1"/>
    <col min="8" max="8" width="9.07421875" style="94" customWidth="1"/>
    <col min="9" max="12" width="8.84375" style="94"/>
    <col min="13" max="13" width="9" style="94" customWidth="1"/>
    <col min="14" max="16384" width="8.84375" style="94"/>
  </cols>
  <sheetData>
    <row r="1" spans="1:8">
      <c r="C1" s="140" t="s">
        <v>360</v>
      </c>
    </row>
    <row r="2" spans="1:8" s="139" customFormat="1">
      <c r="C2" s="138" t="s">
        <v>359</v>
      </c>
      <c r="D2" s="136"/>
      <c r="E2" s="132"/>
      <c r="F2" s="132"/>
      <c r="G2" s="131"/>
      <c r="H2" s="132"/>
    </row>
    <row r="3" spans="1:8" s="139" customFormat="1">
      <c r="B3" s="138"/>
      <c r="C3" s="123"/>
      <c r="D3" s="136"/>
      <c r="E3" s="132"/>
      <c r="F3" s="132"/>
      <c r="G3" s="131"/>
      <c r="H3" s="132"/>
    </row>
    <row r="4" spans="1:8" s="135" customFormat="1">
      <c r="B4" s="138"/>
      <c r="C4" s="137">
        <v>45901</v>
      </c>
      <c r="D4" s="136"/>
      <c r="E4" s="132"/>
      <c r="F4" s="132"/>
      <c r="G4" s="131"/>
      <c r="H4" s="132"/>
    </row>
    <row r="7" spans="1:8">
      <c r="B7" s="134" t="s">
        <v>358</v>
      </c>
      <c r="C7" s="123" t="s">
        <v>350</v>
      </c>
      <c r="D7" s="133"/>
      <c r="E7" s="132"/>
      <c r="F7" s="131"/>
      <c r="G7" s="130">
        <f>G20</f>
        <v>0</v>
      </c>
    </row>
    <row r="8" spans="1:8">
      <c r="B8" s="134" t="s">
        <v>357</v>
      </c>
      <c r="C8" s="123" t="s">
        <v>344</v>
      </c>
      <c r="D8" s="133"/>
      <c r="E8" s="132"/>
      <c r="F8" s="131"/>
      <c r="G8" s="130">
        <f>G26</f>
        <v>0</v>
      </c>
    </row>
    <row r="9" spans="1:8">
      <c r="B9" s="134" t="s">
        <v>356</v>
      </c>
      <c r="C9" s="123" t="s">
        <v>333</v>
      </c>
      <c r="D9" s="133"/>
      <c r="E9" s="132"/>
      <c r="F9" s="131"/>
      <c r="G9" s="130">
        <f>G31</f>
        <v>0</v>
      </c>
    </row>
    <row r="10" spans="1:8" ht="14.5" thickBot="1">
      <c r="B10" s="129"/>
      <c r="C10" s="128" t="s">
        <v>355</v>
      </c>
      <c r="D10" s="127"/>
      <c r="E10" s="126"/>
      <c r="F10" s="125"/>
      <c r="G10" s="124">
        <f>SUM(G7:G9)</f>
        <v>0</v>
      </c>
    </row>
    <row r="11" spans="1:8">
      <c r="E11" s="122"/>
      <c r="F11" s="105"/>
      <c r="G11" s="105"/>
    </row>
    <row r="12" spans="1:8" ht="42">
      <c r="C12" s="123" t="s">
        <v>354</v>
      </c>
      <c r="E12" s="122"/>
      <c r="F12" s="105"/>
      <c r="G12" s="105"/>
    </row>
    <row r="13" spans="1:8" ht="42">
      <c r="C13" s="123" t="s">
        <v>353</v>
      </c>
      <c r="E13" s="122"/>
      <c r="F13" s="105"/>
      <c r="G13" s="105"/>
    </row>
    <row r="14" spans="1:8" ht="42">
      <c r="C14" s="123" t="s">
        <v>352</v>
      </c>
      <c r="E14" s="122"/>
      <c r="F14" s="105"/>
      <c r="G14" s="105"/>
    </row>
    <row r="15" spans="1:8">
      <c r="C15" s="121"/>
      <c r="D15" s="120"/>
    </row>
    <row r="16" spans="1:8">
      <c r="A16" s="113"/>
      <c r="B16" s="112" t="s">
        <v>338</v>
      </c>
      <c r="C16" s="111" t="s">
        <v>337</v>
      </c>
      <c r="D16" s="110" t="s">
        <v>336</v>
      </c>
      <c r="E16" s="109" t="s">
        <v>335</v>
      </c>
      <c r="F16" s="109" t="s">
        <v>334</v>
      </c>
      <c r="G16" s="109" t="s">
        <v>162</v>
      </c>
    </row>
    <row r="17" spans="1:12">
      <c r="A17" s="108"/>
      <c r="B17" s="103" t="s">
        <v>351</v>
      </c>
      <c r="C17" s="102" t="s">
        <v>350</v>
      </c>
      <c r="D17" s="101"/>
      <c r="E17" s="100"/>
      <c r="F17" s="100"/>
      <c r="G17" s="100"/>
    </row>
    <row r="18" spans="1:12" s="116" customFormat="1">
      <c r="B18" s="119">
        <v>1</v>
      </c>
      <c r="C18" s="114" t="s">
        <v>349</v>
      </c>
      <c r="D18" s="118" t="s">
        <v>142</v>
      </c>
      <c r="E18" s="117">
        <v>1</v>
      </c>
      <c r="F18" s="105"/>
      <c r="G18" s="95">
        <f>E18*F18</f>
        <v>0</v>
      </c>
      <c r="H18" s="94"/>
      <c r="I18" s="94"/>
      <c r="J18" s="94"/>
      <c r="K18" s="94"/>
      <c r="L18" s="94"/>
    </row>
    <row r="19" spans="1:12" s="116" customFormat="1" ht="28">
      <c r="B19" s="98">
        <v>3</v>
      </c>
      <c r="C19" s="114" t="s">
        <v>348</v>
      </c>
      <c r="D19" s="96" t="s">
        <v>142</v>
      </c>
      <c r="E19" s="95">
        <v>1</v>
      </c>
      <c r="F19" s="95"/>
      <c r="G19" s="95">
        <f>F19*E19</f>
        <v>0</v>
      </c>
      <c r="H19" s="94"/>
      <c r="I19" s="94"/>
      <c r="J19" s="94"/>
      <c r="K19" s="94"/>
      <c r="L19" s="94"/>
    </row>
    <row r="20" spans="1:12">
      <c r="A20" s="104" t="s">
        <v>341</v>
      </c>
      <c r="B20" s="103" t="s">
        <v>347</v>
      </c>
      <c r="C20" s="102" t="s">
        <v>346</v>
      </c>
      <c r="D20" s="101"/>
      <c r="E20" s="100"/>
      <c r="F20" s="100"/>
      <c r="G20" s="99">
        <f>SUM(G18:G19)</f>
        <v>0</v>
      </c>
    </row>
    <row r="21" spans="1:12">
      <c r="A21" s="115"/>
      <c r="C21" s="114"/>
    </row>
    <row r="22" spans="1:12">
      <c r="A22" s="113"/>
      <c r="B22" s="112" t="s">
        <v>338</v>
      </c>
      <c r="C22" s="111" t="s">
        <v>337</v>
      </c>
      <c r="D22" s="110" t="s">
        <v>336</v>
      </c>
      <c r="E22" s="109" t="s">
        <v>335</v>
      </c>
      <c r="F22" s="109" t="s">
        <v>334</v>
      </c>
      <c r="G22" s="109" t="s">
        <v>162</v>
      </c>
    </row>
    <row r="23" spans="1:12">
      <c r="A23" s="108"/>
      <c r="B23" s="103" t="s">
        <v>345</v>
      </c>
      <c r="C23" s="102" t="s">
        <v>344</v>
      </c>
      <c r="D23" s="101"/>
      <c r="E23" s="100"/>
      <c r="F23" s="100"/>
      <c r="G23" s="100"/>
    </row>
    <row r="24" spans="1:12" ht="28">
      <c r="A24" s="115"/>
      <c r="B24" s="98">
        <v>1</v>
      </c>
      <c r="C24" s="114" t="s">
        <v>343</v>
      </c>
      <c r="D24" s="96" t="s">
        <v>142</v>
      </c>
      <c r="E24" s="95">
        <v>1</v>
      </c>
      <c r="G24" s="95">
        <f>F24*E24</f>
        <v>0</v>
      </c>
    </row>
    <row r="25" spans="1:12" ht="70">
      <c r="A25" s="115"/>
      <c r="B25" s="98">
        <v>2</v>
      </c>
      <c r="C25" s="114" t="s">
        <v>342</v>
      </c>
      <c r="D25" s="96" t="s">
        <v>142</v>
      </c>
      <c r="E25" s="95">
        <v>1</v>
      </c>
      <c r="G25" s="95">
        <f>F25*E25</f>
        <v>0</v>
      </c>
    </row>
    <row r="26" spans="1:12">
      <c r="A26" s="104" t="s">
        <v>341</v>
      </c>
      <c r="B26" s="103" t="s">
        <v>340</v>
      </c>
      <c r="C26" s="102" t="s">
        <v>339</v>
      </c>
      <c r="D26" s="101"/>
      <c r="E26" s="100"/>
      <c r="F26" s="100"/>
      <c r="G26" s="99">
        <f>SUM(G24:G25)</f>
        <v>0</v>
      </c>
    </row>
    <row r="27" spans="1:12">
      <c r="A27" s="115"/>
      <c r="C27" s="114"/>
    </row>
    <row r="28" spans="1:12">
      <c r="A28" s="113"/>
      <c r="B28" s="112" t="s">
        <v>338</v>
      </c>
      <c r="C28" s="111" t="s">
        <v>337</v>
      </c>
      <c r="D28" s="110" t="s">
        <v>336</v>
      </c>
      <c r="E28" s="109" t="s">
        <v>335</v>
      </c>
      <c r="F28" s="109" t="s">
        <v>334</v>
      </c>
      <c r="G28" s="109" t="s">
        <v>162</v>
      </c>
    </row>
    <row r="29" spans="1:12">
      <c r="A29" s="108"/>
      <c r="B29" s="103">
        <v>3</v>
      </c>
      <c r="C29" s="102" t="s">
        <v>333</v>
      </c>
      <c r="D29" s="101"/>
      <c r="E29" s="100"/>
      <c r="F29" s="100"/>
      <c r="G29" s="100"/>
    </row>
    <row r="30" spans="1:12" ht="154">
      <c r="B30" s="98">
        <v>1</v>
      </c>
      <c r="C30" s="107" t="s">
        <v>332</v>
      </c>
      <c r="D30" s="106" t="s">
        <v>142</v>
      </c>
      <c r="E30" s="105">
        <v>1</v>
      </c>
      <c r="F30" s="105"/>
      <c r="G30" s="95">
        <f>F30*E30</f>
        <v>0</v>
      </c>
    </row>
    <row r="31" spans="1:12">
      <c r="A31" s="104"/>
      <c r="B31" s="103"/>
      <c r="C31" s="102" t="s">
        <v>331</v>
      </c>
      <c r="D31" s="101"/>
      <c r="E31" s="100"/>
      <c r="F31" s="100"/>
      <c r="G31" s="99">
        <f>SUM(G30:G30)</f>
        <v>0</v>
      </c>
    </row>
  </sheetData>
  <sheetProtection algorithmName="SHA-512" hashValue="D31iD7x/PE/XSaFNrwPmFZHaYuU4DiXeu55PmcuwDXEhWdgQWWeXFlYGbozWRt+Clb+Z9dYr6ZQb5Tw0K7IHqA==" saltValue="VWmrfVm/766RlT7xxLT3pg==" spinCount="100000" sheet="1" objects="1" scenarios="1"/>
  <protectedRanges>
    <protectedRange sqref="F1:F1048576" name="Obseg1"/>
  </protectedRanges>
  <pageMargins left="0.78749999999999998" right="0" top="0.74791666666666667" bottom="0.74791666666666667" header="0.51180555555555551" footer="0.51180555555555551"/>
  <pageSetup paperSize="9" scale="82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0CFD-323C-43C2-A7FF-6535CEB2756D}">
  <dimension ref="C9:E21"/>
  <sheetViews>
    <sheetView workbookViewId="0">
      <selection activeCell="E14" sqref="E14:E20"/>
    </sheetView>
  </sheetViews>
  <sheetFormatPr defaultRowHeight="15.5"/>
  <cols>
    <col min="4" max="4" width="17.53515625" bestFit="1" customWidth="1"/>
  </cols>
  <sheetData>
    <row r="9" spans="3:5" ht="18">
      <c r="C9" s="141" t="s">
        <v>151</v>
      </c>
      <c r="D9" s="141"/>
      <c r="E9" s="142"/>
    </row>
    <row r="10" spans="3:5">
      <c r="C10" s="55"/>
      <c r="D10" s="55"/>
      <c r="E10" s="55"/>
    </row>
    <row r="11" spans="3:5">
      <c r="C11" s="55"/>
      <c r="D11" s="55"/>
      <c r="E11" s="55"/>
    </row>
    <row r="12" spans="3:5" ht="26">
      <c r="C12" s="40" t="s">
        <v>152</v>
      </c>
      <c r="D12" s="40" t="s">
        <v>153</v>
      </c>
      <c r="E12" s="40" t="s">
        <v>154</v>
      </c>
    </row>
    <row r="13" spans="3:5">
      <c r="C13" s="58"/>
      <c r="D13" s="59"/>
      <c r="E13" s="58"/>
    </row>
    <row r="14" spans="3:5">
      <c r="C14" s="56" t="s">
        <v>155</v>
      </c>
      <c r="D14" s="44" t="s">
        <v>266</v>
      </c>
      <c r="E14" s="45">
        <f>'MFE POŠ Kotlje'!G90</f>
        <v>0</v>
      </c>
    </row>
    <row r="15" spans="3:5">
      <c r="C15" s="55" t="s">
        <v>156</v>
      </c>
      <c r="D15" s="44"/>
      <c r="E15" s="45"/>
    </row>
    <row r="16" spans="3:5">
      <c r="C16" s="56" t="s">
        <v>157</v>
      </c>
      <c r="D16" s="44"/>
      <c r="E16" s="46"/>
    </row>
    <row r="17" spans="3:5">
      <c r="C17" s="57" t="s">
        <v>158</v>
      </c>
      <c r="D17" s="44"/>
      <c r="E17" s="46"/>
    </row>
    <row r="18" spans="3:5">
      <c r="C18" s="56" t="s">
        <v>159</v>
      </c>
      <c r="D18" s="44"/>
      <c r="E18" s="46"/>
    </row>
    <row r="19" spans="3:5">
      <c r="C19" s="55"/>
      <c r="D19" s="44"/>
      <c r="E19" s="46"/>
    </row>
    <row r="20" spans="3:5">
      <c r="C20" s="55"/>
      <c r="D20" s="48"/>
      <c r="E20" s="46"/>
    </row>
    <row r="21" spans="3:5">
      <c r="C21" s="54"/>
      <c r="D21" s="53" t="s">
        <v>160</v>
      </c>
      <c r="E21" s="52">
        <f>SUM(E14:E20)</f>
        <v>0</v>
      </c>
    </row>
  </sheetData>
  <sheetProtection algorithmName="SHA-512" hashValue="6H6nGhAtn13gg1ZV52dI9/Np8LkC/6x2ubuA72MBLKbnoMYZzl/rKQX/Jwv6+TXcGFyMYg8wXPan7rqyb/O7gQ==" saltValue="Wjns4bFfPWyvVG1JHh+iNA==" spinCount="100000" sheet="1" objects="1" scenarios="1"/>
  <mergeCells count="1">
    <mergeCell ref="C9:E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41" r:id="rId4">
          <objectPr defaultSize="0" r:id="rId5">
            <anchor moveWithCells="1">
              <from>
                <xdr:col>0</xdr:col>
                <xdr:colOff>565150</xdr:colOff>
                <xdr:row>25</xdr:row>
                <xdr:rowOff>12700</xdr:rowOff>
              </from>
              <to>
                <xdr:col>7</xdr:col>
                <xdr:colOff>723900</xdr:colOff>
                <xdr:row>66</xdr:row>
                <xdr:rowOff>76200</xdr:rowOff>
              </to>
            </anchor>
          </objectPr>
        </oleObject>
      </mc:Choice>
      <mc:Fallback>
        <oleObject progId="Word.Document.12" shapeId="1024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40226-26FC-4E49-817B-91B45B6E3150}">
  <dimension ref="A1:G92"/>
  <sheetViews>
    <sheetView topLeftCell="A67" zoomScale="90" zoomScaleNormal="90" workbookViewId="0">
      <selection activeCell="D82" sqref="D82 F82"/>
    </sheetView>
  </sheetViews>
  <sheetFormatPr defaultColWidth="8.84375" defaultRowHeight="12.5"/>
  <cols>
    <col min="1" max="1" width="6.07421875" style="10" customWidth="1"/>
    <col min="2" max="2" width="9.07421875" style="10" customWidth="1"/>
    <col min="3" max="3" width="44.4609375" style="36" customWidth="1"/>
    <col min="4" max="4" width="12.84375" style="9" customWidth="1"/>
    <col min="5" max="16384" width="8.84375" style="10"/>
  </cols>
  <sheetData>
    <row r="1" spans="1:7" ht="15.5">
      <c r="A1" s="79" t="s">
        <v>0</v>
      </c>
      <c r="B1" s="76"/>
      <c r="C1" s="75"/>
      <c r="D1" s="77"/>
      <c r="E1" s="73"/>
      <c r="F1" s="73"/>
      <c r="G1" s="73"/>
    </row>
    <row r="2" spans="1:7" ht="15.5">
      <c r="A2" s="79" t="s">
        <v>329</v>
      </c>
      <c r="B2" s="76"/>
      <c r="C2" s="75"/>
      <c r="D2" s="77"/>
      <c r="E2" s="73"/>
      <c r="F2" s="73"/>
      <c r="G2" s="73"/>
    </row>
    <row r="3" spans="1:7" ht="13">
      <c r="A3" s="74"/>
      <c r="B3" s="74"/>
      <c r="C3" s="78"/>
      <c r="D3" s="77"/>
      <c r="E3" s="73"/>
      <c r="F3" s="73"/>
      <c r="G3" s="73"/>
    </row>
    <row r="4" spans="1:7" ht="13">
      <c r="A4" s="76" t="s">
        <v>22</v>
      </c>
      <c r="B4" s="76"/>
      <c r="C4" s="75"/>
      <c r="D4" s="74"/>
      <c r="E4" s="73"/>
      <c r="F4" s="73"/>
      <c r="G4" s="73"/>
    </row>
    <row r="5" spans="1:7" ht="14.5">
      <c r="A5" s="64" t="s">
        <v>1</v>
      </c>
      <c r="B5" s="64" t="s">
        <v>2</v>
      </c>
      <c r="C5" s="63" t="s">
        <v>3</v>
      </c>
      <c r="D5" s="70" t="s">
        <v>4</v>
      </c>
      <c r="E5" s="69" t="s">
        <v>139</v>
      </c>
      <c r="F5" s="69" t="s">
        <v>140</v>
      </c>
      <c r="G5" s="69" t="s">
        <v>141</v>
      </c>
    </row>
    <row r="6" spans="1:7" ht="13">
      <c r="A6" s="22">
        <v>1</v>
      </c>
      <c r="B6" s="22" t="s">
        <v>5</v>
      </c>
      <c r="C6" s="23" t="s">
        <v>328</v>
      </c>
      <c r="D6" s="24">
        <v>1</v>
      </c>
      <c r="E6" s="22" t="s">
        <v>142</v>
      </c>
      <c r="F6" s="22"/>
      <c r="G6" s="22">
        <f t="shared" ref="G6:G17" si="0">D6*F6</f>
        <v>0</v>
      </c>
    </row>
    <row r="7" spans="1:7" ht="13">
      <c r="A7" s="22">
        <v>2</v>
      </c>
      <c r="B7" s="22" t="s">
        <v>6</v>
      </c>
      <c r="C7" s="23" t="s">
        <v>327</v>
      </c>
      <c r="D7" s="24">
        <v>104</v>
      </c>
      <c r="E7" s="22" t="s">
        <v>149</v>
      </c>
      <c r="F7" s="22"/>
      <c r="G7" s="22">
        <f t="shared" si="0"/>
        <v>0</v>
      </c>
    </row>
    <row r="8" spans="1:7" ht="13">
      <c r="A8" s="22">
        <v>3</v>
      </c>
      <c r="B8" s="22" t="s">
        <v>326</v>
      </c>
      <c r="C8" s="23" t="s">
        <v>325</v>
      </c>
      <c r="D8" s="24">
        <v>1</v>
      </c>
      <c r="E8" s="22" t="s">
        <v>149</v>
      </c>
      <c r="F8" s="22"/>
      <c r="G8" s="22">
        <f t="shared" si="0"/>
        <v>0</v>
      </c>
    </row>
    <row r="9" spans="1:7" ht="13">
      <c r="A9" s="22">
        <v>4</v>
      </c>
      <c r="B9" s="22" t="s">
        <v>324</v>
      </c>
      <c r="C9" s="23" t="s">
        <v>246</v>
      </c>
      <c r="D9" s="24">
        <v>52</v>
      </c>
      <c r="E9" s="22" t="s">
        <v>149</v>
      </c>
      <c r="F9" s="22"/>
      <c r="G9" s="22">
        <f t="shared" si="0"/>
        <v>0</v>
      </c>
    </row>
    <row r="10" spans="1:7" ht="13">
      <c r="A10" s="22">
        <v>5</v>
      </c>
      <c r="B10" s="22" t="s">
        <v>13</v>
      </c>
      <c r="C10" s="23" t="s">
        <v>323</v>
      </c>
      <c r="D10" s="24">
        <v>500</v>
      </c>
      <c r="E10" s="22" t="s">
        <v>150</v>
      </c>
      <c r="F10" s="22"/>
      <c r="G10" s="22">
        <f t="shared" si="0"/>
        <v>0</v>
      </c>
    </row>
    <row r="11" spans="1:7" ht="13">
      <c r="A11" s="22">
        <v>6</v>
      </c>
      <c r="B11" s="22" t="s">
        <v>13</v>
      </c>
      <c r="C11" s="23" t="s">
        <v>322</v>
      </c>
      <c r="D11" s="24">
        <v>500</v>
      </c>
      <c r="E11" s="22" t="s">
        <v>150</v>
      </c>
      <c r="F11" s="22"/>
      <c r="G11" s="22">
        <f t="shared" si="0"/>
        <v>0</v>
      </c>
    </row>
    <row r="12" spans="1:7" ht="13">
      <c r="A12" s="22">
        <v>7</v>
      </c>
      <c r="B12" s="22" t="s">
        <v>19</v>
      </c>
      <c r="C12" s="23" t="s">
        <v>20</v>
      </c>
      <c r="D12" s="24">
        <v>100</v>
      </c>
      <c r="E12" s="22" t="s">
        <v>150</v>
      </c>
      <c r="F12" s="22"/>
      <c r="G12" s="22">
        <f t="shared" si="0"/>
        <v>0</v>
      </c>
    </row>
    <row r="13" spans="1:7" ht="13">
      <c r="A13" s="22">
        <v>8</v>
      </c>
      <c r="B13" s="22" t="s">
        <v>21</v>
      </c>
      <c r="C13" s="23" t="s">
        <v>321</v>
      </c>
      <c r="D13" s="24">
        <v>50</v>
      </c>
      <c r="E13" s="22" t="s">
        <v>150</v>
      </c>
      <c r="F13" s="22"/>
      <c r="G13" s="22">
        <f t="shared" si="0"/>
        <v>0</v>
      </c>
    </row>
    <row r="14" spans="1:7" ht="13">
      <c r="A14" s="22">
        <v>9</v>
      </c>
      <c r="B14" s="22" t="s">
        <v>21</v>
      </c>
      <c r="C14" s="23" t="s">
        <v>320</v>
      </c>
      <c r="D14" s="24">
        <v>50</v>
      </c>
      <c r="E14" s="22" t="s">
        <v>150</v>
      </c>
      <c r="F14" s="22"/>
      <c r="G14" s="22">
        <f t="shared" si="0"/>
        <v>0</v>
      </c>
    </row>
    <row r="15" spans="1:7" ht="13">
      <c r="A15" s="22">
        <v>10</v>
      </c>
      <c r="B15" s="22" t="s">
        <v>319</v>
      </c>
      <c r="C15" s="23" t="s">
        <v>318</v>
      </c>
      <c r="D15" s="24">
        <v>1</v>
      </c>
      <c r="E15" s="22" t="s">
        <v>142</v>
      </c>
      <c r="F15" s="22"/>
      <c r="G15" s="22">
        <f t="shared" si="0"/>
        <v>0</v>
      </c>
    </row>
    <row r="16" spans="1:7" ht="13">
      <c r="A16" s="22">
        <v>11</v>
      </c>
      <c r="B16" s="22" t="s">
        <v>317</v>
      </c>
      <c r="C16" s="23" t="s">
        <v>316</v>
      </c>
      <c r="D16" s="24">
        <v>10</v>
      </c>
      <c r="E16" s="22" t="s">
        <v>150</v>
      </c>
      <c r="F16" s="22"/>
      <c r="G16" s="22">
        <f t="shared" si="0"/>
        <v>0</v>
      </c>
    </row>
    <row r="17" spans="1:7" ht="13">
      <c r="A17" s="22">
        <v>12</v>
      </c>
      <c r="B17" s="22" t="s">
        <v>315</v>
      </c>
      <c r="C17" s="23" t="s">
        <v>297</v>
      </c>
      <c r="D17" s="24">
        <v>10</v>
      </c>
      <c r="E17" s="22" t="s">
        <v>150</v>
      </c>
      <c r="F17" s="22"/>
      <c r="G17" s="22">
        <f t="shared" si="0"/>
        <v>0</v>
      </c>
    </row>
    <row r="18" spans="1:7" ht="13">
      <c r="A18" s="22"/>
      <c r="B18" s="22"/>
      <c r="C18" s="23"/>
      <c r="D18" s="24"/>
      <c r="E18" s="22" t="s">
        <v>148</v>
      </c>
      <c r="F18" s="22"/>
      <c r="G18" s="22">
        <f>SUM(G6:G17)</f>
        <v>0</v>
      </c>
    </row>
    <row r="19" spans="1:7" ht="13">
      <c r="A19" s="64" t="s">
        <v>314</v>
      </c>
      <c r="B19" s="64"/>
      <c r="C19" s="63"/>
      <c r="D19" s="70"/>
      <c r="E19" s="22"/>
      <c r="F19" s="22"/>
      <c r="G19" s="22"/>
    </row>
    <row r="20" spans="1:7" ht="14.5">
      <c r="A20" s="64" t="s">
        <v>1</v>
      </c>
      <c r="B20" s="64" t="s">
        <v>2</v>
      </c>
      <c r="C20" s="63" t="s">
        <v>3</v>
      </c>
      <c r="D20" s="70" t="s">
        <v>4</v>
      </c>
      <c r="E20" s="69" t="s">
        <v>139</v>
      </c>
      <c r="F20" s="69" t="s">
        <v>140</v>
      </c>
      <c r="G20" s="69" t="s">
        <v>141</v>
      </c>
    </row>
    <row r="21" spans="1:7" ht="13">
      <c r="A21" s="22">
        <v>1</v>
      </c>
      <c r="B21" s="22" t="s">
        <v>313</v>
      </c>
      <c r="C21" s="23" t="s">
        <v>15</v>
      </c>
      <c r="D21" s="24">
        <v>4</v>
      </c>
      <c r="E21" s="22" t="s">
        <v>149</v>
      </c>
      <c r="F21" s="22"/>
      <c r="G21" s="22">
        <f t="shared" ref="G21:G30" si="1">D21*F21</f>
        <v>0</v>
      </c>
    </row>
    <row r="22" spans="1:7" ht="13">
      <c r="A22" s="22">
        <v>2</v>
      </c>
      <c r="B22" s="22" t="s">
        <v>10</v>
      </c>
      <c r="C22" s="23" t="s">
        <v>11</v>
      </c>
      <c r="D22" s="24">
        <v>1</v>
      </c>
      <c r="E22" s="22" t="s">
        <v>149</v>
      </c>
      <c r="F22" s="22"/>
      <c r="G22" s="22">
        <f t="shared" si="1"/>
        <v>0</v>
      </c>
    </row>
    <row r="23" spans="1:7" ht="13">
      <c r="A23" s="22">
        <v>3</v>
      </c>
      <c r="B23" s="22" t="s">
        <v>12</v>
      </c>
      <c r="C23" s="23" t="s">
        <v>239</v>
      </c>
      <c r="D23" s="24">
        <v>1</v>
      </c>
      <c r="E23" s="22" t="s">
        <v>142</v>
      </c>
      <c r="F23" s="22"/>
      <c r="G23" s="22">
        <f t="shared" si="1"/>
        <v>0</v>
      </c>
    </row>
    <row r="24" spans="1:7" ht="13">
      <c r="A24" s="22">
        <v>4</v>
      </c>
      <c r="B24" s="22" t="s">
        <v>16</v>
      </c>
      <c r="C24" s="23" t="s">
        <v>17</v>
      </c>
      <c r="D24" s="24">
        <v>12</v>
      </c>
      <c r="E24" s="22" t="s">
        <v>149</v>
      </c>
      <c r="F24" s="22"/>
      <c r="G24" s="22">
        <f t="shared" si="1"/>
        <v>0</v>
      </c>
    </row>
    <row r="25" spans="1:7" ht="13">
      <c r="A25" s="22">
        <v>5</v>
      </c>
      <c r="B25" s="22" t="s">
        <v>16</v>
      </c>
      <c r="C25" s="23" t="s">
        <v>18</v>
      </c>
      <c r="D25" s="24">
        <v>12</v>
      </c>
      <c r="E25" s="22" t="s">
        <v>149</v>
      </c>
      <c r="F25" s="22"/>
      <c r="G25" s="22">
        <f t="shared" si="1"/>
        <v>0</v>
      </c>
    </row>
    <row r="26" spans="1:7" ht="13">
      <c r="A26" s="22">
        <v>6</v>
      </c>
      <c r="B26" s="22" t="s">
        <v>24</v>
      </c>
      <c r="C26" s="23" t="s">
        <v>312</v>
      </c>
      <c r="D26" s="24">
        <v>12</v>
      </c>
      <c r="E26" s="22" t="s">
        <v>149</v>
      </c>
      <c r="F26" s="22"/>
      <c r="G26" s="22">
        <f t="shared" si="1"/>
        <v>0</v>
      </c>
    </row>
    <row r="27" spans="1:7" ht="13">
      <c r="A27" s="22">
        <v>7</v>
      </c>
      <c r="B27" s="22" t="s">
        <v>232</v>
      </c>
      <c r="C27" s="23" t="s">
        <v>311</v>
      </c>
      <c r="D27" s="24">
        <v>1</v>
      </c>
      <c r="E27" s="22" t="s">
        <v>142</v>
      </c>
      <c r="F27" s="22"/>
      <c r="G27" s="22">
        <f t="shared" si="1"/>
        <v>0</v>
      </c>
    </row>
    <row r="28" spans="1:7" ht="13">
      <c r="A28" s="22">
        <v>8</v>
      </c>
      <c r="B28" s="22" t="s">
        <v>28</v>
      </c>
      <c r="C28" s="23" t="s">
        <v>310</v>
      </c>
      <c r="D28" s="24">
        <v>1</v>
      </c>
      <c r="E28" s="22" t="s">
        <v>142</v>
      </c>
      <c r="F28" s="22"/>
      <c r="G28" s="22">
        <f t="shared" si="1"/>
        <v>0</v>
      </c>
    </row>
    <row r="29" spans="1:7" ht="13">
      <c r="A29" s="22">
        <v>9</v>
      </c>
      <c r="B29" s="22" t="s">
        <v>29</v>
      </c>
      <c r="C29" s="23" t="s">
        <v>309</v>
      </c>
      <c r="D29" s="24">
        <v>1</v>
      </c>
      <c r="E29" s="22" t="s">
        <v>142</v>
      </c>
      <c r="F29" s="22"/>
      <c r="G29" s="22">
        <f t="shared" si="1"/>
        <v>0</v>
      </c>
    </row>
    <row r="30" spans="1:7" ht="13">
      <c r="A30" s="22">
        <v>10</v>
      </c>
      <c r="B30" s="22" t="s">
        <v>34</v>
      </c>
      <c r="C30" s="23" t="s">
        <v>308</v>
      </c>
      <c r="D30" s="24">
        <v>1</v>
      </c>
      <c r="E30" s="22" t="s">
        <v>142</v>
      </c>
      <c r="F30" s="22"/>
      <c r="G30" s="22">
        <f t="shared" si="1"/>
        <v>0</v>
      </c>
    </row>
    <row r="31" spans="1:7" ht="13">
      <c r="A31" s="22"/>
      <c r="B31" s="22"/>
      <c r="C31" s="23"/>
      <c r="D31" s="24"/>
      <c r="E31" s="22" t="s">
        <v>148</v>
      </c>
      <c r="F31" s="22"/>
      <c r="G31" s="22">
        <f>SUM(G21:G30)</f>
        <v>0</v>
      </c>
    </row>
    <row r="32" spans="1:7" ht="13">
      <c r="A32" s="64" t="s">
        <v>307</v>
      </c>
      <c r="B32" s="64"/>
      <c r="C32" s="63"/>
      <c r="D32" s="24"/>
      <c r="E32" s="22"/>
      <c r="F32" s="22"/>
      <c r="G32" s="22"/>
    </row>
    <row r="33" spans="1:7" ht="14.5">
      <c r="A33" s="64" t="s">
        <v>1</v>
      </c>
      <c r="B33" s="64" t="s">
        <v>2</v>
      </c>
      <c r="C33" s="63" t="s">
        <v>3</v>
      </c>
      <c r="D33" s="70" t="s">
        <v>4</v>
      </c>
      <c r="E33" s="69" t="s">
        <v>139</v>
      </c>
      <c r="F33" s="69" t="s">
        <v>140</v>
      </c>
      <c r="G33" s="69" t="s">
        <v>141</v>
      </c>
    </row>
    <row r="34" spans="1:7" ht="26">
      <c r="A34" s="83">
        <v>1</v>
      </c>
      <c r="B34" s="22" t="s">
        <v>82</v>
      </c>
      <c r="C34" s="23" t="s">
        <v>306</v>
      </c>
      <c r="D34" s="24">
        <v>1</v>
      </c>
      <c r="E34" s="22" t="s">
        <v>142</v>
      </c>
      <c r="F34" s="22"/>
      <c r="G34" s="22">
        <f t="shared" ref="G34:G61" si="2">D34*F34</f>
        <v>0</v>
      </c>
    </row>
    <row r="35" spans="1:7" ht="13">
      <c r="A35" s="83">
        <v>2</v>
      </c>
      <c r="B35" s="22" t="s">
        <v>82</v>
      </c>
      <c r="C35" s="23" t="s">
        <v>305</v>
      </c>
      <c r="D35" s="24">
        <v>1</v>
      </c>
      <c r="E35" s="22" t="s">
        <v>142</v>
      </c>
      <c r="F35" s="22"/>
      <c r="G35" s="22">
        <f t="shared" si="2"/>
        <v>0</v>
      </c>
    </row>
    <row r="36" spans="1:7" ht="13">
      <c r="A36" s="83">
        <v>3</v>
      </c>
      <c r="B36" s="22" t="s">
        <v>82</v>
      </c>
      <c r="C36" s="23" t="s">
        <v>304</v>
      </c>
      <c r="D36" s="24">
        <v>1</v>
      </c>
      <c r="E36" s="22" t="s">
        <v>142</v>
      </c>
      <c r="F36" s="22"/>
      <c r="G36" s="22">
        <f t="shared" si="2"/>
        <v>0</v>
      </c>
    </row>
    <row r="37" spans="1:7" ht="13">
      <c r="A37" s="83">
        <v>4</v>
      </c>
      <c r="B37" s="22" t="s">
        <v>82</v>
      </c>
      <c r="C37" s="23" t="s">
        <v>303</v>
      </c>
      <c r="D37" s="24">
        <v>1</v>
      </c>
      <c r="E37" s="22" t="s">
        <v>142</v>
      </c>
      <c r="F37" s="22"/>
      <c r="G37" s="22">
        <f t="shared" si="2"/>
        <v>0</v>
      </c>
    </row>
    <row r="38" spans="1:7" ht="13">
      <c r="A38" s="83">
        <v>5</v>
      </c>
      <c r="B38" s="22" t="s">
        <v>302</v>
      </c>
      <c r="C38" s="23" t="s">
        <v>301</v>
      </c>
      <c r="D38" s="24">
        <v>1</v>
      </c>
      <c r="E38" s="22" t="s">
        <v>142</v>
      </c>
      <c r="F38" s="22"/>
      <c r="G38" s="22">
        <f t="shared" si="2"/>
        <v>0</v>
      </c>
    </row>
    <row r="39" spans="1:7" ht="26">
      <c r="A39" s="83">
        <v>6</v>
      </c>
      <c r="B39" s="22" t="s">
        <v>69</v>
      </c>
      <c r="C39" s="23" t="s">
        <v>300</v>
      </c>
      <c r="D39" s="24">
        <v>1</v>
      </c>
      <c r="E39" s="22" t="s">
        <v>142</v>
      </c>
      <c r="F39" s="22"/>
      <c r="G39" s="22">
        <f t="shared" si="2"/>
        <v>0</v>
      </c>
    </row>
    <row r="40" spans="1:7" ht="13">
      <c r="A40" s="83">
        <v>7</v>
      </c>
      <c r="B40" s="22" t="s">
        <v>34</v>
      </c>
      <c r="C40" s="23" t="s">
        <v>299</v>
      </c>
      <c r="D40" s="24">
        <v>1</v>
      </c>
      <c r="E40" s="22" t="s">
        <v>142</v>
      </c>
      <c r="F40" s="22"/>
      <c r="G40" s="22">
        <f t="shared" si="2"/>
        <v>0</v>
      </c>
    </row>
    <row r="41" spans="1:7" ht="13">
      <c r="A41" s="83">
        <v>8</v>
      </c>
      <c r="B41" s="22" t="s">
        <v>298</v>
      </c>
      <c r="C41" s="23" t="s">
        <v>297</v>
      </c>
      <c r="D41" s="24">
        <v>5</v>
      </c>
      <c r="E41" s="22" t="s">
        <v>150</v>
      </c>
      <c r="F41" s="22"/>
      <c r="G41" s="22">
        <f t="shared" si="2"/>
        <v>0</v>
      </c>
    </row>
    <row r="42" spans="1:7" ht="26">
      <c r="A42" s="83">
        <v>9</v>
      </c>
      <c r="B42" s="22" t="s">
        <v>34</v>
      </c>
      <c r="C42" s="23" t="s">
        <v>296</v>
      </c>
      <c r="D42" s="24">
        <v>1</v>
      </c>
      <c r="E42" s="22" t="s">
        <v>142</v>
      </c>
      <c r="F42" s="22"/>
      <c r="G42" s="22">
        <f t="shared" si="2"/>
        <v>0</v>
      </c>
    </row>
    <row r="43" spans="1:7" ht="13">
      <c r="A43" s="83">
        <v>10</v>
      </c>
      <c r="B43" s="22" t="s">
        <v>72</v>
      </c>
      <c r="C43" s="23" t="s">
        <v>295</v>
      </c>
      <c r="D43" s="24">
        <v>1</v>
      </c>
      <c r="E43" s="22" t="s">
        <v>149</v>
      </c>
      <c r="F43" s="22"/>
      <c r="G43" s="22">
        <f t="shared" si="2"/>
        <v>0</v>
      </c>
    </row>
    <row r="44" spans="1:7" ht="26">
      <c r="A44" s="83">
        <v>11</v>
      </c>
      <c r="B44" s="22" t="s">
        <v>65</v>
      </c>
      <c r="C44" s="23" t="s">
        <v>294</v>
      </c>
      <c r="D44" s="24">
        <v>1</v>
      </c>
      <c r="E44" s="22" t="s">
        <v>149</v>
      </c>
      <c r="F44" s="22"/>
      <c r="G44" s="22">
        <f t="shared" si="2"/>
        <v>0</v>
      </c>
    </row>
    <row r="45" spans="1:7" ht="13">
      <c r="A45" s="83">
        <v>12</v>
      </c>
      <c r="B45" s="22" t="s">
        <v>293</v>
      </c>
      <c r="C45" s="23" t="s">
        <v>292</v>
      </c>
      <c r="D45" s="24">
        <v>2</v>
      </c>
      <c r="E45" s="22" t="s">
        <v>149</v>
      </c>
      <c r="F45" s="22"/>
      <c r="G45" s="22">
        <f t="shared" si="2"/>
        <v>0</v>
      </c>
    </row>
    <row r="46" spans="1:7" ht="13">
      <c r="A46" s="83">
        <v>13</v>
      </c>
      <c r="B46" s="22" t="s">
        <v>291</v>
      </c>
      <c r="C46" s="23" t="s">
        <v>290</v>
      </c>
      <c r="D46" s="24">
        <v>1</v>
      </c>
      <c r="E46" s="22" t="s">
        <v>149</v>
      </c>
      <c r="F46" s="22"/>
      <c r="G46" s="22">
        <f t="shared" si="2"/>
        <v>0</v>
      </c>
    </row>
    <row r="47" spans="1:7" ht="13">
      <c r="A47" s="83">
        <v>14</v>
      </c>
      <c r="B47" s="22" t="s">
        <v>28</v>
      </c>
      <c r="C47" s="23" t="s">
        <v>285</v>
      </c>
      <c r="D47" s="24">
        <v>1</v>
      </c>
      <c r="E47" s="22" t="s">
        <v>142</v>
      </c>
      <c r="F47" s="22"/>
      <c r="G47" s="22">
        <f t="shared" si="2"/>
        <v>0</v>
      </c>
    </row>
    <row r="48" spans="1:7" ht="13">
      <c r="A48" s="83">
        <v>15</v>
      </c>
      <c r="B48" s="22" t="s">
        <v>29</v>
      </c>
      <c r="C48" s="23" t="s">
        <v>289</v>
      </c>
      <c r="D48" s="24">
        <v>1</v>
      </c>
      <c r="E48" s="22" t="s">
        <v>142</v>
      </c>
      <c r="F48" s="22"/>
      <c r="G48" s="22">
        <f t="shared" si="2"/>
        <v>0</v>
      </c>
    </row>
    <row r="49" spans="1:7" ht="26">
      <c r="A49" s="83">
        <v>16</v>
      </c>
      <c r="B49" s="22" t="s">
        <v>178</v>
      </c>
      <c r="C49" s="23" t="s">
        <v>288</v>
      </c>
      <c r="D49" s="24">
        <v>1</v>
      </c>
      <c r="E49" s="22" t="s">
        <v>149</v>
      </c>
      <c r="F49" s="22"/>
      <c r="G49" s="22">
        <f t="shared" si="2"/>
        <v>0</v>
      </c>
    </row>
    <row r="50" spans="1:7" ht="13">
      <c r="A50" s="83">
        <v>17</v>
      </c>
      <c r="B50" s="22" t="s">
        <v>176</v>
      </c>
      <c r="C50" s="23" t="s">
        <v>287</v>
      </c>
      <c r="D50" s="24">
        <v>1</v>
      </c>
      <c r="E50" s="22" t="s">
        <v>142</v>
      </c>
      <c r="F50" s="22"/>
      <c r="G50" s="22">
        <f t="shared" si="2"/>
        <v>0</v>
      </c>
    </row>
    <row r="51" spans="1:7" ht="13">
      <c r="A51" s="83">
        <v>18</v>
      </c>
      <c r="B51" s="22" t="s">
        <v>175</v>
      </c>
      <c r="C51" s="23" t="s">
        <v>286</v>
      </c>
      <c r="D51" s="24">
        <v>1</v>
      </c>
      <c r="E51" s="22" t="s">
        <v>149</v>
      </c>
      <c r="F51" s="22"/>
      <c r="G51" s="22">
        <f t="shared" si="2"/>
        <v>0</v>
      </c>
    </row>
    <row r="52" spans="1:7" ht="13">
      <c r="A52" s="83">
        <v>19</v>
      </c>
      <c r="B52" s="22" t="s">
        <v>174</v>
      </c>
      <c r="C52" s="23" t="s">
        <v>285</v>
      </c>
      <c r="D52" s="24">
        <v>1</v>
      </c>
      <c r="E52" s="22" t="s">
        <v>142</v>
      </c>
      <c r="F52" s="22"/>
      <c r="G52" s="22">
        <f t="shared" si="2"/>
        <v>0</v>
      </c>
    </row>
    <row r="53" spans="1:7" ht="13">
      <c r="A53" s="83">
        <v>20</v>
      </c>
      <c r="B53" s="22" t="s">
        <v>70</v>
      </c>
      <c r="C53" s="23" t="s">
        <v>284</v>
      </c>
      <c r="D53" s="24">
        <v>1</v>
      </c>
      <c r="E53" s="22" t="s">
        <v>149</v>
      </c>
      <c r="F53" s="22"/>
      <c r="G53" s="22">
        <f t="shared" si="2"/>
        <v>0</v>
      </c>
    </row>
    <row r="54" spans="1:7" ht="26">
      <c r="A54" s="83">
        <v>21</v>
      </c>
      <c r="B54" s="22" t="s">
        <v>68</v>
      </c>
      <c r="C54" s="23" t="s">
        <v>283</v>
      </c>
      <c r="D54" s="24">
        <v>1</v>
      </c>
      <c r="E54" s="22" t="s">
        <v>149</v>
      </c>
      <c r="F54" s="22"/>
      <c r="G54" s="22">
        <f t="shared" si="2"/>
        <v>0</v>
      </c>
    </row>
    <row r="55" spans="1:7" ht="13">
      <c r="A55" s="83">
        <v>22</v>
      </c>
      <c r="B55" s="22" t="s">
        <v>57</v>
      </c>
      <c r="C55" s="23" t="s">
        <v>281</v>
      </c>
      <c r="D55" s="24">
        <v>1</v>
      </c>
      <c r="E55" s="22" t="s">
        <v>149</v>
      </c>
      <c r="F55" s="22"/>
      <c r="G55" s="22">
        <f t="shared" si="2"/>
        <v>0</v>
      </c>
    </row>
    <row r="56" spans="1:7" ht="13">
      <c r="A56" s="83">
        <v>23</v>
      </c>
      <c r="B56" s="22" t="s">
        <v>282</v>
      </c>
      <c r="C56" s="23" t="s">
        <v>281</v>
      </c>
      <c r="D56" s="24">
        <v>1</v>
      </c>
      <c r="E56" s="22" t="s">
        <v>149</v>
      </c>
      <c r="F56" s="22"/>
      <c r="G56" s="22">
        <f t="shared" si="2"/>
        <v>0</v>
      </c>
    </row>
    <row r="57" spans="1:7" ht="13">
      <c r="A57" s="83">
        <v>24</v>
      </c>
      <c r="B57" s="22" t="s">
        <v>27</v>
      </c>
      <c r="C57" s="23" t="s">
        <v>280</v>
      </c>
      <c r="D57" s="24">
        <v>3</v>
      </c>
      <c r="E57" s="22" t="s">
        <v>149</v>
      </c>
      <c r="F57" s="22"/>
      <c r="G57" s="22">
        <f t="shared" si="2"/>
        <v>0</v>
      </c>
    </row>
    <row r="58" spans="1:7" ht="13">
      <c r="A58" s="83">
        <v>25</v>
      </c>
      <c r="B58" s="22" t="s">
        <v>34</v>
      </c>
      <c r="C58" s="23" t="s">
        <v>279</v>
      </c>
      <c r="D58" s="24">
        <v>1</v>
      </c>
      <c r="E58" s="22" t="s">
        <v>142</v>
      </c>
      <c r="F58" s="22"/>
      <c r="G58" s="22">
        <f t="shared" si="2"/>
        <v>0</v>
      </c>
    </row>
    <row r="59" spans="1:7" ht="13">
      <c r="A59" s="83">
        <v>26</v>
      </c>
      <c r="B59" s="22" t="s">
        <v>21</v>
      </c>
      <c r="C59" s="23" t="s">
        <v>278</v>
      </c>
      <c r="D59" s="24">
        <v>20</v>
      </c>
      <c r="E59" s="22" t="s">
        <v>150</v>
      </c>
      <c r="F59" s="22"/>
      <c r="G59" s="22">
        <f t="shared" si="2"/>
        <v>0</v>
      </c>
    </row>
    <row r="60" spans="1:7" ht="13">
      <c r="A60" s="83">
        <v>27</v>
      </c>
      <c r="B60" s="22" t="s">
        <v>21</v>
      </c>
      <c r="C60" s="23" t="s">
        <v>277</v>
      </c>
      <c r="D60" s="24">
        <v>20</v>
      </c>
      <c r="E60" s="22" t="s">
        <v>150</v>
      </c>
      <c r="F60" s="22"/>
      <c r="G60" s="22">
        <f t="shared" si="2"/>
        <v>0</v>
      </c>
    </row>
    <row r="61" spans="1:7" ht="13">
      <c r="A61" s="83">
        <v>28</v>
      </c>
      <c r="B61" s="22" t="s">
        <v>34</v>
      </c>
      <c r="C61" s="23" t="s">
        <v>276</v>
      </c>
      <c r="D61" s="24">
        <v>1</v>
      </c>
      <c r="E61" s="22" t="s">
        <v>142</v>
      </c>
      <c r="F61" s="22"/>
      <c r="G61" s="22">
        <f t="shared" si="2"/>
        <v>0</v>
      </c>
    </row>
    <row r="62" spans="1:7" ht="13">
      <c r="A62" s="83"/>
      <c r="B62" s="22"/>
      <c r="C62" s="23"/>
      <c r="D62" s="24"/>
      <c r="E62" s="22" t="s">
        <v>148</v>
      </c>
      <c r="F62" s="22"/>
      <c r="G62" s="22">
        <f>SUM(G34:G61)</f>
        <v>0</v>
      </c>
    </row>
    <row r="63" spans="1:7" ht="13">
      <c r="A63" s="22"/>
      <c r="B63" s="22"/>
      <c r="C63" s="23"/>
      <c r="D63" s="24"/>
      <c r="E63" s="22"/>
      <c r="F63" s="22"/>
      <c r="G63" s="22"/>
    </row>
    <row r="64" spans="1:7" ht="14.5">
      <c r="A64" s="64" t="s">
        <v>275</v>
      </c>
      <c r="B64" s="64"/>
      <c r="C64" s="63"/>
      <c r="D64" s="70" t="s">
        <v>4</v>
      </c>
      <c r="E64" s="69" t="s">
        <v>139</v>
      </c>
      <c r="F64" s="69" t="s">
        <v>140</v>
      </c>
      <c r="G64" s="69" t="s">
        <v>141</v>
      </c>
    </row>
    <row r="65" spans="1:7" ht="13">
      <c r="A65" s="21">
        <v>1</v>
      </c>
      <c r="B65" s="22" t="s">
        <v>13</v>
      </c>
      <c r="C65" s="23" t="s">
        <v>38</v>
      </c>
      <c r="D65" s="24">
        <v>200</v>
      </c>
      <c r="E65" s="22" t="s">
        <v>150</v>
      </c>
      <c r="F65" s="22"/>
      <c r="G65" s="22">
        <f>D65*F65</f>
        <v>0</v>
      </c>
    </row>
    <row r="66" spans="1:7" ht="13">
      <c r="A66" s="21">
        <v>2</v>
      </c>
      <c r="B66" s="22" t="s">
        <v>39</v>
      </c>
      <c r="C66" s="23" t="s">
        <v>40</v>
      </c>
      <c r="D66" s="24">
        <v>1</v>
      </c>
      <c r="E66" s="22" t="s">
        <v>142</v>
      </c>
      <c r="F66" s="22"/>
      <c r="G66" s="22">
        <f>D66*F66</f>
        <v>0</v>
      </c>
    </row>
    <row r="67" spans="1:7" ht="13">
      <c r="A67" s="21">
        <v>3</v>
      </c>
      <c r="B67" s="22" t="s">
        <v>41</v>
      </c>
      <c r="C67" s="23" t="s">
        <v>42</v>
      </c>
      <c r="D67" s="24">
        <v>1</v>
      </c>
      <c r="E67" s="22" t="s">
        <v>142</v>
      </c>
      <c r="F67" s="22"/>
      <c r="G67" s="22">
        <f>D67*F67</f>
        <v>0</v>
      </c>
    </row>
    <row r="68" spans="1:7" ht="13">
      <c r="A68" s="22"/>
      <c r="B68" s="22"/>
      <c r="C68" s="63"/>
      <c r="D68" s="24"/>
      <c r="E68" s="22" t="s">
        <v>148</v>
      </c>
      <c r="F68" s="22"/>
      <c r="G68" s="22">
        <f>SUM(G65:G67)</f>
        <v>0</v>
      </c>
    </row>
    <row r="69" spans="1:7" ht="13">
      <c r="A69" s="64" t="s">
        <v>274</v>
      </c>
      <c r="B69" s="64"/>
      <c r="C69" s="23"/>
      <c r="D69" s="24"/>
      <c r="E69" s="22"/>
      <c r="F69" s="22"/>
      <c r="G69" s="22"/>
    </row>
    <row r="70" spans="1:7" ht="14.5">
      <c r="A70" s="64" t="s">
        <v>1</v>
      </c>
      <c r="B70" s="64" t="s">
        <v>2</v>
      </c>
      <c r="C70" s="63" t="s">
        <v>3</v>
      </c>
      <c r="D70" s="70" t="s">
        <v>4</v>
      </c>
      <c r="E70" s="69" t="s">
        <v>139</v>
      </c>
      <c r="F70" s="69" t="s">
        <v>140</v>
      </c>
      <c r="G70" s="69" t="s">
        <v>141</v>
      </c>
    </row>
    <row r="71" spans="1:7" ht="13">
      <c r="A71" s="68">
        <v>1</v>
      </c>
      <c r="B71" s="67" t="s">
        <v>43</v>
      </c>
      <c r="C71" s="66" t="s">
        <v>44</v>
      </c>
      <c r="D71" s="65">
        <v>1</v>
      </c>
      <c r="E71" s="22" t="s">
        <v>149</v>
      </c>
      <c r="F71" s="22"/>
      <c r="G71" s="22">
        <f>D71*F71</f>
        <v>0</v>
      </c>
    </row>
    <row r="72" spans="1:7" ht="13">
      <c r="A72" s="68"/>
      <c r="B72" s="67"/>
      <c r="C72" s="66"/>
      <c r="D72" s="65"/>
      <c r="E72" s="22" t="s">
        <v>148</v>
      </c>
      <c r="F72" s="22"/>
      <c r="G72" s="22">
        <f>SUM(G71)</f>
        <v>0</v>
      </c>
    </row>
    <row r="73" spans="1:7" ht="13">
      <c r="A73" s="22"/>
      <c r="B73" s="22"/>
      <c r="C73" s="23"/>
      <c r="D73" s="24"/>
      <c r="E73" s="22"/>
      <c r="F73" s="22"/>
      <c r="G73" s="22"/>
    </row>
    <row r="74" spans="1:7" ht="14.5">
      <c r="A74" s="64" t="s">
        <v>273</v>
      </c>
      <c r="B74" s="64"/>
      <c r="C74" s="63"/>
      <c r="D74" s="70" t="s">
        <v>4</v>
      </c>
      <c r="E74" s="69" t="s">
        <v>139</v>
      </c>
      <c r="F74" s="69" t="s">
        <v>140</v>
      </c>
      <c r="G74" s="69" t="s">
        <v>141</v>
      </c>
    </row>
    <row r="75" spans="1:7" ht="13">
      <c r="A75" s="21">
        <v>1</v>
      </c>
      <c r="B75" s="22" t="s">
        <v>45</v>
      </c>
      <c r="C75" s="23" t="s">
        <v>145</v>
      </c>
      <c r="D75" s="24">
        <v>1</v>
      </c>
      <c r="E75" s="22" t="s">
        <v>142</v>
      </c>
      <c r="F75" s="22"/>
      <c r="G75" s="22">
        <f t="shared" ref="G75:G87" si="3">D75*F75</f>
        <v>0</v>
      </c>
    </row>
    <row r="76" spans="1:7" ht="13">
      <c r="A76" s="21">
        <v>2</v>
      </c>
      <c r="B76" s="22" t="s">
        <v>47</v>
      </c>
      <c r="C76" s="23" t="s">
        <v>165</v>
      </c>
      <c r="D76" s="24">
        <v>1</v>
      </c>
      <c r="E76" s="22" t="s">
        <v>142</v>
      </c>
      <c r="F76" s="22"/>
      <c r="G76" s="22">
        <f t="shared" si="3"/>
        <v>0</v>
      </c>
    </row>
    <row r="77" spans="1:7" ht="39">
      <c r="A77" s="21">
        <v>3</v>
      </c>
      <c r="B77" s="22" t="s">
        <v>48</v>
      </c>
      <c r="C77" s="23" t="s">
        <v>144</v>
      </c>
      <c r="D77" s="24">
        <v>1</v>
      </c>
      <c r="E77" s="22" t="s">
        <v>142</v>
      </c>
      <c r="F77" s="22"/>
      <c r="G77" s="22">
        <f t="shared" si="3"/>
        <v>0</v>
      </c>
    </row>
    <row r="78" spans="1:7" ht="13">
      <c r="A78" s="21">
        <v>4</v>
      </c>
      <c r="B78" s="22" t="s">
        <v>164</v>
      </c>
      <c r="C78" s="23" t="s">
        <v>163</v>
      </c>
      <c r="D78" s="24">
        <v>1</v>
      </c>
      <c r="E78" s="22" t="s">
        <v>142</v>
      </c>
      <c r="F78" s="22"/>
      <c r="G78" s="22">
        <f t="shared" si="3"/>
        <v>0</v>
      </c>
    </row>
    <row r="79" spans="1:7" ht="13">
      <c r="A79" s="21">
        <v>5</v>
      </c>
      <c r="B79" s="22" t="s">
        <v>49</v>
      </c>
      <c r="C79" s="23" t="s">
        <v>50</v>
      </c>
      <c r="D79" s="24">
        <v>1</v>
      </c>
      <c r="E79" s="22" t="s">
        <v>142</v>
      </c>
      <c r="F79" s="22"/>
      <c r="G79" s="22">
        <f t="shared" si="3"/>
        <v>0</v>
      </c>
    </row>
    <row r="80" spans="1:7" ht="13">
      <c r="A80" s="21">
        <v>6</v>
      </c>
      <c r="B80" s="22" t="s">
        <v>49</v>
      </c>
      <c r="C80" s="23" t="s">
        <v>51</v>
      </c>
      <c r="D80" s="24">
        <v>1</v>
      </c>
      <c r="E80" s="22" t="s">
        <v>142</v>
      </c>
      <c r="F80" s="22"/>
      <c r="G80" s="22">
        <f t="shared" si="3"/>
        <v>0</v>
      </c>
    </row>
    <row r="81" spans="1:7" ht="13">
      <c r="A81" s="21">
        <v>7</v>
      </c>
      <c r="B81" s="22" t="s">
        <v>49</v>
      </c>
      <c r="C81" s="23" t="s">
        <v>52</v>
      </c>
      <c r="D81" s="24">
        <v>1</v>
      </c>
      <c r="E81" s="22" t="s">
        <v>142</v>
      </c>
      <c r="F81" s="22"/>
      <c r="G81" s="22">
        <f t="shared" si="3"/>
        <v>0</v>
      </c>
    </row>
    <row r="82" spans="1:7" ht="52">
      <c r="A82" s="21">
        <v>8</v>
      </c>
      <c r="B82" s="22" t="s">
        <v>49</v>
      </c>
      <c r="C82" s="23" t="s">
        <v>146</v>
      </c>
      <c r="D82" s="24">
        <v>1</v>
      </c>
      <c r="E82" s="22" t="s">
        <v>142</v>
      </c>
      <c r="F82" s="22"/>
      <c r="G82" s="22">
        <f t="shared" si="3"/>
        <v>0</v>
      </c>
    </row>
    <row r="83" spans="1:7" ht="13">
      <c r="A83" s="21">
        <v>9</v>
      </c>
      <c r="B83" s="22" t="s">
        <v>272</v>
      </c>
      <c r="C83" s="23" t="s">
        <v>271</v>
      </c>
      <c r="D83" s="24">
        <v>1</v>
      </c>
      <c r="E83" s="22" t="s">
        <v>142</v>
      </c>
      <c r="F83" s="22"/>
      <c r="G83" s="22">
        <f t="shared" si="3"/>
        <v>0</v>
      </c>
    </row>
    <row r="84" spans="1:7" ht="26">
      <c r="A84" s="21">
        <v>10</v>
      </c>
      <c r="B84" s="22" t="s">
        <v>270</v>
      </c>
      <c r="C84" s="23" t="s">
        <v>269</v>
      </c>
      <c r="D84" s="24">
        <v>1</v>
      </c>
      <c r="E84" s="22" t="s">
        <v>142</v>
      </c>
      <c r="F84" s="22"/>
      <c r="G84" s="22">
        <f t="shared" si="3"/>
        <v>0</v>
      </c>
    </row>
    <row r="85" spans="1:7" ht="13">
      <c r="A85" s="21">
        <v>11</v>
      </c>
      <c r="B85" s="22" t="s">
        <v>261</v>
      </c>
      <c r="C85" s="25" t="s">
        <v>268</v>
      </c>
      <c r="D85" s="24">
        <v>1</v>
      </c>
      <c r="E85" s="22" t="s">
        <v>142</v>
      </c>
      <c r="F85" s="22"/>
      <c r="G85" s="22">
        <f t="shared" si="3"/>
        <v>0</v>
      </c>
    </row>
    <row r="86" spans="1:7" ht="13">
      <c r="A86" s="21">
        <v>12</v>
      </c>
      <c r="B86" s="22" t="s">
        <v>132</v>
      </c>
      <c r="C86" s="25" t="s">
        <v>267</v>
      </c>
      <c r="D86" s="24">
        <v>1</v>
      </c>
      <c r="E86" s="22" t="s">
        <v>142</v>
      </c>
      <c r="F86" s="22"/>
      <c r="G86" s="22">
        <f t="shared" si="3"/>
        <v>0</v>
      </c>
    </row>
    <row r="87" spans="1:7" ht="13">
      <c r="A87" s="21"/>
      <c r="B87" s="22"/>
      <c r="C87" s="25" t="s">
        <v>147</v>
      </c>
      <c r="D87" s="24">
        <v>1</v>
      </c>
      <c r="E87" s="22" t="s">
        <v>142</v>
      </c>
      <c r="F87" s="22"/>
      <c r="G87" s="22">
        <f t="shared" si="3"/>
        <v>0</v>
      </c>
    </row>
    <row r="88" spans="1:7" ht="13">
      <c r="A88" s="73"/>
      <c r="B88" s="73"/>
      <c r="C88" s="81"/>
      <c r="D88" s="77"/>
      <c r="E88" s="88" t="s">
        <v>148</v>
      </c>
      <c r="F88" s="73"/>
      <c r="G88" s="73">
        <f>SUM(G75:G87)</f>
        <v>0</v>
      </c>
    </row>
    <row r="89" spans="1:7" ht="13.5" thickBot="1">
      <c r="A89" s="73"/>
      <c r="B89" s="73"/>
      <c r="C89" s="81"/>
      <c r="D89" s="77"/>
      <c r="E89" s="73"/>
      <c r="F89" s="73"/>
      <c r="G89" s="73"/>
    </row>
    <row r="90" spans="1:7" ht="16" thickBot="1">
      <c r="A90" s="73"/>
      <c r="B90" s="73"/>
      <c r="C90" s="81"/>
      <c r="D90" s="77"/>
      <c r="E90" s="26" t="s">
        <v>148</v>
      </c>
      <c r="F90" s="27"/>
      <c r="G90" s="28">
        <f>SUM(G88,G72,G68,G62,G31,G18)</f>
        <v>0</v>
      </c>
    </row>
    <row r="91" spans="1:7">
      <c r="C91" s="38"/>
    </row>
    <row r="92" spans="1:7">
      <c r="C92" s="38"/>
    </row>
  </sheetData>
  <sheetProtection algorithmName="SHA-512" hashValue="WfYgamSPwNMC4TTGTGEt0JsazA5KfrQ9K+0396iq8YoV2mdOBnn17fUmNnx2cxg30zSAyqTCBZkVmtzJxfde3g==" saltValue="0Lohi3NRuTwmj1p8SMr80w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11265" r:id="rId5">
          <objectPr defaultSize="0" autoPict="0" r:id="rId6">
            <anchor moveWithCells="1">
              <from>
                <xdr:col>0</xdr:col>
                <xdr:colOff>469900</xdr:colOff>
                <xdr:row>92</xdr:row>
                <xdr:rowOff>69850</xdr:rowOff>
              </from>
              <to>
                <xdr:col>4</xdr:col>
                <xdr:colOff>660400</xdr:colOff>
                <xdr:row>144</xdr:row>
                <xdr:rowOff>127000</xdr:rowOff>
              </to>
            </anchor>
          </objectPr>
        </oleObject>
      </mc:Choice>
      <mc:Fallback>
        <oleObject progId="Word.Document.12" shapeId="11265" r:id="rId5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49AA36658E34A9514CF5D41BB0ECF" ma:contentTypeVersion="15" ma:contentTypeDescription="Create a new document." ma:contentTypeScope="" ma:versionID="d64c6c89e428daac9ee9a2458f7c9f6e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d5648468325efcac625cfad7ecd5a96c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31B3B9-5360-4169-A66F-A9CB2C6E3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2F8B49-2E6C-4F45-81B7-F01A811055ED}">
  <ds:schemaRefs>
    <ds:schemaRef ds:uri="http://www.w3.org/XML/1998/namespace"/>
    <ds:schemaRef ds:uri="346805ea-1492-4cb8-be37-c06fff0f6747"/>
    <ds:schemaRef ds:uri="5e043dff-1ffe-4375-84f6-d11f2cbf7bad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07B361-639A-4915-AE25-9631B901B3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7</vt:i4>
      </vt:variant>
    </vt:vector>
  </HeadingPairs>
  <TitlesOfParts>
    <vt:vector size="19" baseType="lpstr">
      <vt:lpstr>SKUPNA REKAPITULACIJA</vt:lpstr>
      <vt:lpstr>REKAPITULACIJA</vt:lpstr>
      <vt:lpstr>MFE OŠ Prežihovega Voranca</vt:lpstr>
      <vt:lpstr>REKAPITULACIJA (2)</vt:lpstr>
      <vt:lpstr>MFE DTK RAVNE A</vt:lpstr>
      <vt:lpstr>REKAPITULACIJA (3)</vt:lpstr>
      <vt:lpstr>MFE DTK Ravne B</vt:lpstr>
      <vt:lpstr>REKAPITULACIJA (4)</vt:lpstr>
      <vt:lpstr>MFE DTK Ravne - tribuna</vt:lpstr>
      <vt:lpstr>DTK tribuna - dostop na streho</vt:lpstr>
      <vt:lpstr>REKAPITULACIJA (5)</vt:lpstr>
      <vt:lpstr>MFE POŠ Kotlje</vt:lpstr>
      <vt:lpstr>'DTK tribuna - dostop na streho'!Excel_BuiltIn_Print_Area</vt:lpstr>
      <vt:lpstr>'DTK tribuna - dostop na streho'!Področje_tiskanja</vt:lpstr>
      <vt:lpstr>'MFE DTK Ravne - tribuna'!Področje_tiskanja</vt:lpstr>
      <vt:lpstr>'MFE DTK RAVNE A'!Področje_tiskanja</vt:lpstr>
      <vt:lpstr>'MFE DTK Ravne B'!Področje_tiskanja</vt:lpstr>
      <vt:lpstr>'MFE OŠ Prežihovega Voranca'!Področje_tiskanja</vt:lpstr>
      <vt:lpstr>'MFE POŠ Kotlje'!Področje_tiskanja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Anamarija Kregar</dc:creator>
  <cp:lastModifiedBy>Anja Hohler</cp:lastModifiedBy>
  <cp:lastPrinted>2025-08-20T11:54:17Z</cp:lastPrinted>
  <dcterms:created xsi:type="dcterms:W3CDTF">2025-08-08T11:05:42Z</dcterms:created>
  <dcterms:modified xsi:type="dcterms:W3CDTF">2025-09-22T14:22:57Z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